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B73904A3-116A-495B-8FFC-7E86F42A1A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1" l="1"/>
  <c r="K49" i="1"/>
  <c r="I49" i="1"/>
  <c r="J194" i="1"/>
  <c r="K194" i="1"/>
  <c r="I194" i="1"/>
  <c r="J164" i="1"/>
  <c r="I164" i="1"/>
  <c r="K164" i="1" s="1"/>
  <c r="J57" i="1"/>
  <c r="I57" i="1"/>
  <c r="K57" i="1" s="1"/>
  <c r="J81" i="1"/>
  <c r="I81" i="1"/>
  <c r="K81" i="1" s="1"/>
  <c r="J80" i="1"/>
  <c r="I80" i="1"/>
  <c r="K80" i="1" s="1"/>
  <c r="I18" i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K43" i="1" s="1"/>
  <c r="J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K62" i="1" s="1"/>
  <c r="J62" i="1"/>
  <c r="I63" i="1"/>
  <c r="K63" i="1" s="1"/>
  <c r="J63" i="1"/>
  <c r="I64" i="1"/>
  <c r="K64" i="1" s="1"/>
  <c r="J64" i="1"/>
  <c r="I65" i="1"/>
  <c r="K65" i="1" s="1"/>
  <c r="J65" i="1"/>
  <c r="I66" i="1"/>
  <c r="K66" i="1" s="1"/>
  <c r="J66" i="1"/>
  <c r="I67" i="1"/>
  <c r="K67" i="1" s="1"/>
  <c r="J67" i="1"/>
  <c r="I68" i="1"/>
  <c r="K68" i="1" s="1"/>
  <c r="J68" i="1"/>
  <c r="I69" i="1"/>
  <c r="K69" i="1" s="1"/>
  <c r="J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K74" i="1" s="1"/>
  <c r="J74" i="1"/>
  <c r="I75" i="1"/>
  <c r="K75" i="1" s="1"/>
  <c r="J75" i="1"/>
  <c r="I76" i="1"/>
  <c r="K76" i="1" s="1"/>
  <c r="J76" i="1"/>
  <c r="I77" i="1"/>
  <c r="K77" i="1" s="1"/>
  <c r="J77" i="1"/>
  <c r="I78" i="1"/>
  <c r="K78" i="1" s="1"/>
  <c r="J78" i="1"/>
  <c r="I79" i="1"/>
  <c r="K79" i="1" s="1"/>
  <c r="J79" i="1"/>
  <c r="I82" i="1"/>
  <c r="K82" i="1" s="1"/>
  <c r="J82" i="1"/>
  <c r="I83" i="1"/>
  <c r="K83" i="1" s="1"/>
  <c r="J83" i="1"/>
  <c r="I84" i="1"/>
  <c r="K84" i="1" s="1"/>
  <c r="J84" i="1"/>
  <c r="I85" i="1"/>
  <c r="K85" i="1" s="1"/>
  <c r="J85" i="1"/>
  <c r="I86" i="1"/>
  <c r="K86" i="1" s="1"/>
  <c r="J86" i="1"/>
  <c r="I87" i="1"/>
  <c r="K87" i="1" s="1"/>
  <c r="J87" i="1"/>
  <c r="I88" i="1"/>
  <c r="K88" i="1" s="1"/>
  <c r="J88" i="1"/>
  <c r="I89" i="1"/>
  <c r="K89" i="1" s="1"/>
  <c r="J89" i="1"/>
  <c r="I90" i="1"/>
  <c r="K90" i="1" s="1"/>
  <c r="J90" i="1"/>
  <c r="I91" i="1"/>
  <c r="K91" i="1" s="1"/>
  <c r="J91" i="1"/>
  <c r="I92" i="1"/>
  <c r="K92" i="1" s="1"/>
  <c r="J92" i="1"/>
  <c r="I93" i="1"/>
  <c r="K93" i="1" s="1"/>
  <c r="J93" i="1"/>
  <c r="I94" i="1"/>
  <c r="K94" i="1" s="1"/>
  <c r="J94" i="1"/>
  <c r="I95" i="1"/>
  <c r="K95" i="1" s="1"/>
  <c r="J95" i="1"/>
  <c r="I96" i="1"/>
  <c r="K96" i="1" s="1"/>
  <c r="J96" i="1"/>
  <c r="I97" i="1"/>
  <c r="K97" i="1" s="1"/>
  <c r="J97" i="1"/>
  <c r="I98" i="1"/>
  <c r="K98" i="1" s="1"/>
  <c r="J98" i="1"/>
  <c r="I99" i="1"/>
  <c r="K99" i="1" s="1"/>
  <c r="J99" i="1"/>
  <c r="I100" i="1"/>
  <c r="K100" i="1" s="1"/>
  <c r="J100" i="1"/>
  <c r="I101" i="1"/>
  <c r="K101" i="1" s="1"/>
  <c r="J101" i="1"/>
  <c r="I102" i="1"/>
  <c r="K102" i="1" s="1"/>
  <c r="J102" i="1"/>
  <c r="I103" i="1"/>
  <c r="K103" i="1" s="1"/>
  <c r="J103" i="1"/>
  <c r="I104" i="1"/>
  <c r="K104" i="1" s="1"/>
  <c r="J104" i="1"/>
  <c r="I105" i="1"/>
  <c r="K105" i="1" s="1"/>
  <c r="J105" i="1"/>
  <c r="I106" i="1"/>
  <c r="K106" i="1" s="1"/>
  <c r="J106" i="1"/>
  <c r="I107" i="1"/>
  <c r="K107" i="1" s="1"/>
  <c r="J107" i="1"/>
  <c r="I108" i="1"/>
  <c r="K108" i="1" s="1"/>
  <c r="J108" i="1"/>
  <c r="I109" i="1"/>
  <c r="K109" i="1" s="1"/>
  <c r="J109" i="1"/>
  <c r="I110" i="1"/>
  <c r="K110" i="1" s="1"/>
  <c r="J110" i="1"/>
  <c r="I111" i="1"/>
  <c r="K111" i="1" s="1"/>
  <c r="J111" i="1"/>
  <c r="I112" i="1"/>
  <c r="K112" i="1" s="1"/>
  <c r="J112" i="1"/>
  <c r="I113" i="1"/>
  <c r="K113" i="1" s="1"/>
  <c r="J113" i="1"/>
  <c r="I114" i="1"/>
  <c r="K114" i="1" s="1"/>
  <c r="J114" i="1"/>
  <c r="I115" i="1"/>
  <c r="K115" i="1" s="1"/>
  <c r="J115" i="1"/>
  <c r="I116" i="1"/>
  <c r="K116" i="1" s="1"/>
  <c r="J116" i="1"/>
  <c r="I117" i="1"/>
  <c r="K117" i="1" s="1"/>
  <c r="J117" i="1"/>
  <c r="I118" i="1"/>
  <c r="K118" i="1" s="1"/>
  <c r="J118" i="1"/>
  <c r="I119" i="1"/>
  <c r="K119" i="1" s="1"/>
  <c r="J119" i="1"/>
  <c r="I120" i="1"/>
  <c r="K120" i="1" s="1"/>
  <c r="J120" i="1"/>
  <c r="I121" i="1"/>
  <c r="K121" i="1" s="1"/>
  <c r="J121" i="1"/>
  <c r="I122" i="1"/>
  <c r="K122" i="1" s="1"/>
  <c r="J122" i="1"/>
  <c r="I123" i="1"/>
  <c r="K123" i="1" s="1"/>
  <c r="J123" i="1"/>
  <c r="I124" i="1"/>
  <c r="K124" i="1" s="1"/>
  <c r="J124" i="1"/>
  <c r="I125" i="1"/>
  <c r="K125" i="1" s="1"/>
  <c r="J125" i="1"/>
  <c r="I126" i="1"/>
  <c r="K126" i="1" s="1"/>
  <c r="J126" i="1"/>
  <c r="I127" i="1"/>
  <c r="K127" i="1" s="1"/>
  <c r="J127" i="1"/>
  <c r="I128" i="1"/>
  <c r="K128" i="1" s="1"/>
  <c r="J128" i="1"/>
  <c r="I129" i="1"/>
  <c r="K129" i="1" s="1"/>
  <c r="J129" i="1"/>
  <c r="I130" i="1"/>
  <c r="K130" i="1" s="1"/>
  <c r="J130" i="1"/>
  <c r="I131" i="1"/>
  <c r="K131" i="1" s="1"/>
  <c r="J131" i="1"/>
  <c r="I132" i="1"/>
  <c r="K132" i="1" s="1"/>
  <c r="J132" i="1"/>
  <c r="I133" i="1"/>
  <c r="K133" i="1" s="1"/>
  <c r="J133" i="1"/>
  <c r="I134" i="1"/>
  <c r="K134" i="1" s="1"/>
  <c r="J134" i="1"/>
  <c r="I135" i="1"/>
  <c r="K135" i="1" s="1"/>
  <c r="J135" i="1"/>
  <c r="I136" i="1"/>
  <c r="K136" i="1" s="1"/>
  <c r="J136" i="1"/>
  <c r="I137" i="1"/>
  <c r="K137" i="1" s="1"/>
  <c r="J137" i="1"/>
  <c r="I138" i="1"/>
  <c r="K138" i="1" s="1"/>
  <c r="J138" i="1"/>
  <c r="I139" i="1"/>
  <c r="K139" i="1" s="1"/>
  <c r="J139" i="1"/>
  <c r="I140" i="1"/>
  <c r="K140" i="1" s="1"/>
  <c r="J140" i="1"/>
  <c r="I141" i="1"/>
  <c r="K141" i="1" s="1"/>
  <c r="J141" i="1"/>
  <c r="I142" i="1"/>
  <c r="K142" i="1" s="1"/>
  <c r="J142" i="1"/>
  <c r="I143" i="1"/>
  <c r="K143" i="1" s="1"/>
  <c r="J143" i="1"/>
  <c r="I144" i="1"/>
  <c r="K144" i="1" s="1"/>
  <c r="J144" i="1"/>
  <c r="I145" i="1"/>
  <c r="K145" i="1" s="1"/>
  <c r="J145" i="1"/>
  <c r="I146" i="1"/>
  <c r="K146" i="1" s="1"/>
  <c r="J146" i="1"/>
  <c r="I147" i="1"/>
  <c r="K147" i="1" s="1"/>
  <c r="J147" i="1"/>
  <c r="I148" i="1"/>
  <c r="K148" i="1" s="1"/>
  <c r="J148" i="1"/>
  <c r="I149" i="1"/>
  <c r="K149" i="1" s="1"/>
  <c r="J149" i="1"/>
  <c r="I150" i="1"/>
  <c r="K150" i="1" s="1"/>
  <c r="J150" i="1"/>
  <c r="I151" i="1"/>
  <c r="K151" i="1" s="1"/>
  <c r="J151" i="1"/>
  <c r="I152" i="1"/>
  <c r="K152" i="1" s="1"/>
  <c r="J152" i="1"/>
  <c r="I153" i="1"/>
  <c r="K153" i="1" s="1"/>
  <c r="J153" i="1"/>
  <c r="I154" i="1"/>
  <c r="K154" i="1" s="1"/>
  <c r="J154" i="1"/>
  <c r="I155" i="1"/>
  <c r="K155" i="1" s="1"/>
  <c r="J155" i="1"/>
  <c r="I156" i="1"/>
  <c r="K156" i="1" s="1"/>
  <c r="J156" i="1"/>
  <c r="I157" i="1"/>
  <c r="K157" i="1" s="1"/>
  <c r="J157" i="1"/>
  <c r="I158" i="1"/>
  <c r="K158" i="1" s="1"/>
  <c r="J158" i="1"/>
  <c r="I159" i="1"/>
  <c r="K159" i="1" s="1"/>
  <c r="J159" i="1"/>
  <c r="I160" i="1"/>
  <c r="K160" i="1" s="1"/>
  <c r="J160" i="1"/>
  <c r="I161" i="1"/>
  <c r="K161" i="1" s="1"/>
  <c r="J161" i="1"/>
  <c r="I162" i="1"/>
  <c r="K162" i="1" s="1"/>
  <c r="J162" i="1"/>
  <c r="I163" i="1"/>
  <c r="K163" i="1" s="1"/>
  <c r="J163" i="1"/>
  <c r="I165" i="1"/>
  <c r="K165" i="1" s="1"/>
  <c r="J165" i="1"/>
  <c r="I166" i="1"/>
  <c r="K166" i="1" s="1"/>
  <c r="J166" i="1"/>
  <c r="I167" i="1"/>
  <c r="K167" i="1" s="1"/>
  <c r="J167" i="1"/>
  <c r="I168" i="1"/>
  <c r="K168" i="1" s="1"/>
  <c r="J168" i="1"/>
  <c r="I169" i="1"/>
  <c r="K169" i="1" s="1"/>
  <c r="J169" i="1"/>
  <c r="I170" i="1"/>
  <c r="K170" i="1" s="1"/>
  <c r="J170" i="1"/>
  <c r="I171" i="1"/>
  <c r="K171" i="1" s="1"/>
  <c r="J171" i="1"/>
  <c r="I172" i="1"/>
  <c r="K172" i="1" s="1"/>
  <c r="J172" i="1"/>
  <c r="I173" i="1"/>
  <c r="K173" i="1" s="1"/>
  <c r="J173" i="1"/>
  <c r="I174" i="1"/>
  <c r="K174" i="1" s="1"/>
  <c r="J174" i="1"/>
  <c r="I175" i="1"/>
  <c r="K175" i="1" s="1"/>
  <c r="J175" i="1"/>
  <c r="I176" i="1"/>
  <c r="K176" i="1" s="1"/>
  <c r="J176" i="1"/>
  <c r="I177" i="1"/>
  <c r="K177" i="1" s="1"/>
  <c r="J177" i="1"/>
  <c r="I178" i="1"/>
  <c r="K178" i="1" s="1"/>
  <c r="J178" i="1"/>
  <c r="I179" i="1"/>
  <c r="K179" i="1" s="1"/>
  <c r="J179" i="1"/>
  <c r="I180" i="1"/>
  <c r="K180" i="1" s="1"/>
  <c r="J180" i="1"/>
  <c r="I181" i="1"/>
  <c r="K181" i="1" s="1"/>
  <c r="J181" i="1"/>
  <c r="I182" i="1"/>
  <c r="K182" i="1" s="1"/>
  <c r="J182" i="1"/>
  <c r="I183" i="1"/>
  <c r="K183" i="1" s="1"/>
  <c r="J183" i="1"/>
  <c r="I184" i="1"/>
  <c r="K184" i="1" s="1"/>
  <c r="J184" i="1"/>
  <c r="I185" i="1"/>
  <c r="K185" i="1" s="1"/>
  <c r="J185" i="1"/>
  <c r="I186" i="1"/>
  <c r="K186" i="1" s="1"/>
  <c r="J186" i="1"/>
  <c r="I187" i="1"/>
  <c r="K187" i="1" s="1"/>
  <c r="J187" i="1"/>
  <c r="I188" i="1"/>
  <c r="K188" i="1" s="1"/>
  <c r="J188" i="1"/>
  <c r="I189" i="1"/>
  <c r="K189" i="1" s="1"/>
  <c r="J189" i="1"/>
  <c r="I190" i="1"/>
  <c r="K190" i="1" s="1"/>
  <c r="J190" i="1"/>
  <c r="I191" i="1"/>
  <c r="K191" i="1" s="1"/>
  <c r="J191" i="1"/>
  <c r="I192" i="1"/>
  <c r="K192" i="1" s="1"/>
  <c r="J192" i="1"/>
  <c r="I193" i="1"/>
  <c r="K193" i="1" s="1"/>
  <c r="J193" i="1"/>
  <c r="I195" i="1"/>
  <c r="K195" i="1" s="1"/>
  <c r="J195" i="1"/>
  <c r="I196" i="1"/>
  <c r="K196" i="1" s="1"/>
  <c r="J196" i="1"/>
  <c r="I197" i="1"/>
  <c r="K197" i="1" s="1"/>
  <c r="J197" i="1"/>
  <c r="I198" i="1"/>
  <c r="K198" i="1" s="1"/>
  <c r="J198" i="1"/>
  <c r="I199" i="1"/>
  <c r="K199" i="1" s="1"/>
  <c r="J199" i="1"/>
  <c r="I200" i="1"/>
  <c r="K200" i="1" s="1"/>
  <c r="J200" i="1"/>
  <c r="I201" i="1"/>
  <c r="K201" i="1" s="1"/>
  <c r="J201" i="1"/>
  <c r="I202" i="1"/>
  <c r="K202" i="1" s="1"/>
  <c r="J202" i="1"/>
  <c r="I203" i="1"/>
  <c r="K203" i="1" s="1"/>
  <c r="J203" i="1"/>
  <c r="I204" i="1"/>
  <c r="K204" i="1" s="1"/>
  <c r="J204" i="1"/>
  <c r="I205" i="1"/>
  <c r="K205" i="1" s="1"/>
  <c r="J205" i="1"/>
  <c r="I206" i="1"/>
  <c r="K206" i="1" s="1"/>
  <c r="J206" i="1"/>
  <c r="I207" i="1"/>
  <c r="K207" i="1" s="1"/>
  <c r="J207" i="1"/>
  <c r="I208" i="1"/>
  <c r="K208" i="1" s="1"/>
  <c r="J208" i="1"/>
  <c r="I209" i="1"/>
  <c r="K209" i="1" s="1"/>
  <c r="J209" i="1"/>
  <c r="I210" i="1"/>
  <c r="K210" i="1" s="1"/>
  <c r="J210" i="1"/>
  <c r="I211" i="1"/>
  <c r="K211" i="1" s="1"/>
  <c r="J211" i="1"/>
  <c r="I212" i="1"/>
  <c r="K212" i="1" s="1"/>
  <c r="J212" i="1"/>
  <c r="I213" i="1"/>
  <c r="K213" i="1" s="1"/>
  <c r="J213" i="1"/>
  <c r="I214" i="1"/>
  <c r="K214" i="1" s="1"/>
  <c r="J214" i="1"/>
  <c r="I215" i="1"/>
  <c r="K215" i="1" s="1"/>
  <c r="J215" i="1"/>
  <c r="I216" i="1"/>
  <c r="K216" i="1" s="1"/>
  <c r="J216" i="1"/>
  <c r="I217" i="1"/>
  <c r="K217" i="1" s="1"/>
  <c r="J217" i="1"/>
  <c r="I218" i="1"/>
  <c r="K218" i="1" s="1"/>
  <c r="J218" i="1"/>
  <c r="I219" i="1"/>
  <c r="K219" i="1" s="1"/>
  <c r="J219" i="1"/>
  <c r="I220" i="1"/>
  <c r="K220" i="1" s="1"/>
  <c r="J220" i="1"/>
  <c r="I221" i="1"/>
  <c r="K221" i="1" s="1"/>
  <c r="J221" i="1"/>
  <c r="I222" i="1"/>
  <c r="K222" i="1" s="1"/>
  <c r="J222" i="1"/>
  <c r="I223" i="1"/>
  <c r="K223" i="1" s="1"/>
  <c r="J223" i="1"/>
  <c r="I224" i="1"/>
  <c r="K224" i="1" s="1"/>
  <c r="J224" i="1"/>
  <c r="I225" i="1"/>
  <c r="K225" i="1" s="1"/>
  <c r="J225" i="1"/>
  <c r="I226" i="1"/>
  <c r="K226" i="1" s="1"/>
  <c r="J226" i="1"/>
  <c r="I227" i="1"/>
  <c r="K227" i="1" s="1"/>
  <c r="J227" i="1"/>
  <c r="I228" i="1"/>
  <c r="K228" i="1" s="1"/>
  <c r="J228" i="1"/>
  <c r="I229" i="1"/>
  <c r="K229" i="1" s="1"/>
  <c r="J229" i="1"/>
  <c r="I230" i="1"/>
  <c r="K230" i="1" s="1"/>
  <c r="J230" i="1"/>
  <c r="I231" i="1"/>
  <c r="K231" i="1" s="1"/>
  <c r="J231" i="1"/>
  <c r="I232" i="1"/>
  <c r="K232" i="1" s="1"/>
  <c r="J232" i="1"/>
  <c r="I233" i="1"/>
  <c r="K233" i="1" s="1"/>
  <c r="J233" i="1"/>
  <c r="I234" i="1"/>
  <c r="K234" i="1" s="1"/>
  <c r="J234" i="1"/>
  <c r="I235" i="1"/>
  <c r="K235" i="1" s="1"/>
  <c r="J235" i="1"/>
  <c r="I236" i="1"/>
  <c r="K236" i="1" s="1"/>
  <c r="J236" i="1"/>
  <c r="I237" i="1"/>
  <c r="K237" i="1" s="1"/>
  <c r="J237" i="1"/>
  <c r="I238" i="1"/>
  <c r="K238" i="1" s="1"/>
  <c r="J238" i="1"/>
  <c r="I239" i="1"/>
  <c r="K239" i="1" s="1"/>
  <c r="J239" i="1"/>
  <c r="I240" i="1"/>
  <c r="K240" i="1" s="1"/>
  <c r="J240" i="1"/>
  <c r="I241" i="1"/>
  <c r="K241" i="1" s="1"/>
  <c r="J241" i="1"/>
  <c r="I242" i="1"/>
  <c r="K242" i="1" s="1"/>
  <c r="J242" i="1"/>
  <c r="I243" i="1"/>
  <c r="K243" i="1" s="1"/>
  <c r="J243" i="1"/>
  <c r="I244" i="1"/>
  <c r="K244" i="1" s="1"/>
  <c r="J244" i="1"/>
  <c r="I245" i="1"/>
  <c r="K245" i="1" s="1"/>
  <c r="J245" i="1"/>
  <c r="J17" i="1"/>
  <c r="I17" i="1"/>
  <c r="K17" i="1" s="1"/>
  <c r="J247" i="1" l="1"/>
  <c r="K247" i="1"/>
</calcChain>
</file>

<file path=xl/sharedStrings.xml><?xml version="1.0" encoding="utf-8"?>
<sst xmlns="http://schemas.openxmlformats.org/spreadsheetml/2006/main" count="711" uniqueCount="485">
  <si>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</si>
  <si>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</si>
  <si>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</si>
  <si>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</si>
  <si>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</si>
  <si>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</si>
  <si>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</si>
  <si>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</si>
  <si>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</si>
  <si>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</si>
  <si>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</si>
  <si>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</si>
  <si>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</si>
  <si>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</si>
  <si>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</si>
  <si>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</si>
  <si>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</si>
  <si>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</si>
  <si>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</si>
  <si>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</si>
  <si>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</si>
  <si>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</si>
  <si>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</si>
  <si>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</si>
  <si>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</si>
  <si>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</si>
  <si>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</si>
  <si>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</si>
  <si>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</si>
  <si>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</si>
  <si>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</si>
  <si>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</si>
  <si>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</si>
  <si>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</si>
  <si>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</si>
  <si>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</si>
  <si>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</si>
  <si>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</si>
  <si>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</si>
  <si>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</si>
  <si>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</si>
  <si>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</si>
  <si>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</si>
  <si>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</si>
  <si>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</si>
  <si>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</si>
  <si>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</si>
  <si>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</si>
  <si>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</si>
  <si>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</si>
  <si>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</si>
  <si>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</si>
  <si>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</si>
  <si>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</si>
  <si>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</si>
  <si>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</si>
  <si>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</si>
  <si>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</si>
  <si>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</si>
  <si>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</si>
  <si>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</si>
  <si>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</si>
  <si>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</si>
  <si>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</si>
  <si>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</si>
  <si>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</si>
  <si>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</si>
  <si>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</si>
  <si>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</si>
  <si>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</si>
  <si>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</si>
  <si>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</si>
  <si>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</si>
  <si>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</si>
  <si>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</si>
  <si>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</si>
  <si>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</si>
  <si>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</si>
  <si>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</si>
  <si>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</si>
  <si>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</si>
  <si>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</si>
  <si>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</si>
  <si>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</si>
  <si>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</si>
  <si>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</si>
  <si>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</si>
  <si>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</si>
  <si>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</si>
  <si>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</si>
  <si>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</si>
  <si>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</si>
  <si>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</si>
  <si>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</si>
  <si>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</si>
  <si>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</si>
  <si>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</si>
  <si>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</si>
  <si>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</si>
  <si>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</si>
  <si>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</si>
  <si>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</si>
  <si>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</si>
  <si>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</si>
  <si>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</si>
  <si>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</si>
  <si>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</si>
  <si>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</si>
  <si>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</si>
  <si>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</si>
  <si>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</si>
  <si>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</si>
  <si>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</si>
  <si>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</si>
  <si>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</si>
  <si>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</si>
  <si>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</si>
  <si>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</si>
  <si>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</si>
  <si>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</si>
  <si>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</si>
  <si>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</si>
  <si>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</si>
  <si>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</si>
  <si>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</si>
  <si>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</si>
  <si>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</si>
  <si>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</si>
  <si>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</si>
  <si>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</si>
  <si>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</si>
  <si>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</si>
  <si>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</si>
  <si>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</si>
  <si>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</si>
  <si>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</si>
  <si>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</si>
  <si>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</si>
  <si>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</si>
  <si>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</si>
  <si>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</si>
  <si>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</si>
  <si>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</si>
  <si>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</si>
  <si>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</si>
  <si>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</si>
  <si>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</si>
  <si>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</si>
  <si>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</si>
  <si>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</si>
  <si>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</si>
  <si>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</si>
  <si>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</si>
  <si>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</si>
  <si>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</si>
  <si>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</si>
  <si>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</si>
  <si>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</si>
  <si>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</si>
  <si>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</si>
  <si>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</si>
  <si>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</si>
  <si>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</si>
  <si>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</si>
  <si>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</si>
  <si>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</si>
  <si>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</si>
  <si>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</si>
  <si>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</si>
  <si>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</si>
  <si>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</si>
  <si>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</si>
  <si>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</si>
  <si>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</si>
  <si>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</si>
  <si>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</si>
  <si>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</si>
  <si>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</si>
  <si>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</si>
  <si>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</si>
  <si>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</si>
  <si>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</si>
  <si>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</si>
  <si>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</si>
  <si>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</si>
  <si>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</si>
  <si>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</si>
  <si>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</si>
  <si>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</si>
  <si>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</si>
  <si>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</si>
  <si>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Barva za velikonočna jajca-različne barve, zavoj cca. 15g</t>
  </si>
  <si>
    <t>Barva živilska, tekoča ali v pasti 10 ml (različne barve)</t>
  </si>
  <si>
    <t>Bazilika 162 g</t>
  </si>
  <si>
    <t>Brinove jagode 100 ml, steklenička</t>
  </si>
  <si>
    <t>Cimet mleti 250 g</t>
  </si>
  <si>
    <t>Cimet v skorji 250 g</t>
  </si>
  <si>
    <t>Citronska kislina v prahu 250 g</t>
  </si>
  <si>
    <t>Curry v steklenički 100 g</t>
  </si>
  <si>
    <t>Česen granulat 0,5 kg</t>
  </si>
  <si>
    <t>Čili v prahu, 40g-steklenica</t>
  </si>
  <si>
    <t>Čokolada žlahtna temna s pomarančno lupinico najmanj 70% kakava (100 g)</t>
  </si>
  <si>
    <t>Čokolada mleta 1/1</t>
  </si>
  <si>
    <t>Čokolada za kuhanje -bela 200 g</t>
  </si>
  <si>
    <t>Čokolada za kuhanje temna 500 g</t>
  </si>
  <si>
    <t>Čokoladna jajčka -velikonočna 250 g</t>
  </si>
  <si>
    <t>Čokoladne mrvice barvne 100g</t>
  </si>
  <si>
    <t>Čokoladne mrvice 100g</t>
  </si>
  <si>
    <t>Čokoladni ostružki 100 g</t>
  </si>
  <si>
    <t>Dehidriran izdelek za pripravo kremne juhe - brokolijeva 1/1 (manj slane)</t>
  </si>
  <si>
    <t>Dehidriran izdelek za pripravo kremne juhe - fižolova 1/1(manj slane)</t>
  </si>
  <si>
    <t>Dehidriran izdelek za pripravo kremne juhe - paradižnikova 1/1(manj slane)</t>
  </si>
  <si>
    <t>Dehidriran izdelek za pripravo bistre juhe - goveja 1/1(manj slane)</t>
  </si>
  <si>
    <t>Dehidriran izdelek za pripravo bistre juhe- zelenjavna 1/1(manj slane)</t>
  </si>
  <si>
    <t>Dehidriran izdelek za pripravo bistre juhe-kokošja 1/1(manj slane)</t>
  </si>
  <si>
    <t>Dehidriran izdelek za pripravo kremne juhe - cvetačna 1/1(manj slane)</t>
  </si>
  <si>
    <t>Dehidriran izdelek za pripravo kremne juhe - gobova 1/1(manj slane)</t>
  </si>
  <si>
    <t>Dehidriran izdelek za pripravo kremne juhe - česnova 1/1(manj slane)</t>
  </si>
  <si>
    <t>Dehidriran izdelek za pripravo kremne juhe - porova 1/1(manj slane)</t>
  </si>
  <si>
    <t>Dehidriran izdelek za pripravo kremne juhe- grahova 1/1(manj slane)</t>
  </si>
  <si>
    <t>Dietna marmelada brez sladkorja 330g - borovnica ( najmanj 45% sadni delež)</t>
  </si>
  <si>
    <t>Dietna marmelada brez sladkorja 330g - jagoda ( najmanj 45% sadni delež)</t>
  </si>
  <si>
    <t>Dietna marmelada brez sladkorja 330g -marelica ( najmanj 45% sadni delež)</t>
  </si>
  <si>
    <t>Drobnjak 90g</t>
  </si>
  <si>
    <t>Džuveč 1000 g</t>
  </si>
  <si>
    <t>Džuveč 4200 g</t>
  </si>
  <si>
    <t>Ekstrat - hruška, mentol, jagoda (steklenička)</t>
  </si>
  <si>
    <t>Gorčica 2/1</t>
  </si>
  <si>
    <t>Gorčica cca. 670 g</t>
  </si>
  <si>
    <t>Ingver mleti 100 ml, steklenička</t>
  </si>
  <si>
    <t>Instant kakav napitek , manjmasten *( kot Benko) 800 g</t>
  </si>
  <si>
    <t>Instant napitek- okus limone 1/1 *( kot cedevita)</t>
  </si>
  <si>
    <t>Janež 35 g</t>
  </si>
  <si>
    <t>Kajenski poper v prahu 40 g</t>
  </si>
  <si>
    <t>Kakav v prahu 1 kg</t>
  </si>
  <si>
    <t>Kečap 1/1</t>
  </si>
  <si>
    <t>Keksi biskvitni* (kot Saviardi) do 400 g *</t>
  </si>
  <si>
    <t>Keksi masleni 480 g</t>
  </si>
  <si>
    <t>Kis - alkoholni 1/1</t>
  </si>
  <si>
    <t>Kis - balzamični 1/1</t>
  </si>
  <si>
    <t>Kis - vinski 1/1</t>
  </si>
  <si>
    <t>Klinčki - celi 25 g</t>
  </si>
  <si>
    <t>Klinčki - mleti 250 g</t>
  </si>
  <si>
    <t>Kokosov sladkor 500 g</t>
  </si>
  <si>
    <t>Kokosova moka 500 g</t>
  </si>
  <si>
    <t>Kornet za sladoled-široki, brez kronice</t>
  </si>
  <si>
    <t>Krema za Tiramisu 1/1</t>
  </si>
  <si>
    <t>Krema za kremne rezine*( kot Kremin) 1/1</t>
  </si>
  <si>
    <t>Krompirjevo testo 5/1</t>
  </si>
  <si>
    <t>Kumina cela 0,5 kg</t>
  </si>
  <si>
    <t>Kumina mleta 0,5 kg</t>
  </si>
  <si>
    <t>Kurkuma v prahu 40 g- steklenica</t>
  </si>
  <si>
    <t>Kvas sveži brez glutena *(kot Fala) 40 g</t>
  </si>
  <si>
    <t>Kvas sveži brez glutena *(kot Fala) 500g</t>
  </si>
  <si>
    <t>Limonin koncentrat 100 ml</t>
  </si>
  <si>
    <t>Lovor list 0,5 kg</t>
  </si>
  <si>
    <t>Lovor list 100 g</t>
  </si>
  <si>
    <t>Majaron 0,5 kg</t>
  </si>
  <si>
    <t>Majaron 100 g</t>
  </si>
  <si>
    <t>Mak mleti 500g</t>
  </si>
  <si>
    <t>Mandeljni celi, luščeni- 250 g</t>
  </si>
  <si>
    <t>Mandeljni mleti 250 g</t>
  </si>
  <si>
    <t>Mandeljni v lističihi 250 g</t>
  </si>
  <si>
    <t>Marcipan 100 g</t>
  </si>
  <si>
    <t>Marmelada - borovnica 800g do 1000 g ( najmanj 45% sadni delež)</t>
  </si>
  <si>
    <t>Marmelada - gozdni sadeži 800g do 1000 g ( najmanj 45% sadni delež)</t>
  </si>
  <si>
    <t>Marmelada - marelična 800 g do1000 g ( najmanj 45% sadni delež)</t>
  </si>
  <si>
    <t>Marmelada - ribez 800 g do 1000 g ( najmanj 45% sadni delež)</t>
  </si>
  <si>
    <t>Marmelada - šipek 800 g do 1000 g ( najmanj 45% sadni delež)</t>
  </si>
  <si>
    <t>Marmelada marelična 5 kg ( najmanj 45% sadni delež)</t>
  </si>
  <si>
    <t>Marmelada mešana porcijska 20 g</t>
  </si>
  <si>
    <t>Marmelada sliva-domača, 800 g do 1000 g ( najmanj 45% sadni delež)</t>
  </si>
  <si>
    <t>Marmelada termostabilna-marelica 5kg</t>
  </si>
  <si>
    <t>Med - cvetlični porcijski 20 g</t>
  </si>
  <si>
    <t>Med dietni 20g * kot Dieton</t>
  </si>
  <si>
    <t>Mešanica začimb za juhe 250 g*(kot Vegeta)</t>
  </si>
  <si>
    <t>Mešanica začimb za krvavice 250 g*(kot Zapik)</t>
  </si>
  <si>
    <t>Mešanica začimb za medenjake</t>
  </si>
  <si>
    <t>Muškatni oreh mleti 40g</t>
  </si>
  <si>
    <t>Namaz lešnik- čokolada*(kot Nutela) 400 g</t>
  </si>
  <si>
    <t>Napolitanke lešnik 1/1</t>
  </si>
  <si>
    <t>Napolitanke sadne 1/1</t>
  </si>
  <si>
    <t>Oblati za napolitanke-200g</t>
  </si>
  <si>
    <t>Origano 0,5 kg</t>
  </si>
  <si>
    <t>Paprika - mleta sladka rdeča 0,5 kg</t>
  </si>
  <si>
    <t>Paradižnikov koncentrat cca. 850 g</t>
  </si>
  <si>
    <t>Pecilni prašek 1/1</t>
  </si>
  <si>
    <t>Pecilni prašek 13 g</t>
  </si>
  <si>
    <t>Pelati cca. 850 g</t>
  </si>
  <si>
    <t>Pelati 2,55 kg</t>
  </si>
  <si>
    <t>Peteršilj - suhi 0,5 kg</t>
  </si>
  <si>
    <t>Pimet 100 g</t>
  </si>
  <si>
    <t>Pire krompir 3/1-instant</t>
  </si>
  <si>
    <t>Piškoti polnozrnati*(kot Grancerale crosant) 230 g</t>
  </si>
  <si>
    <t>Poper - mleti 0,5 kg</t>
  </si>
  <si>
    <t>Poper - mleti 100 g</t>
  </si>
  <si>
    <t>Poper beli-mleti 620g</t>
  </si>
  <si>
    <t>Poper celi (barvna zrnca) steklenička</t>
  </si>
  <si>
    <t>Poper celi 0,5 kg</t>
  </si>
  <si>
    <t>Poper kajenski -38 g</t>
  </si>
  <si>
    <t>Prašek za Panna cotto kremo* 1/1</t>
  </si>
  <si>
    <t>Preliv čokolada * (kot sladki greh) 450g</t>
  </si>
  <si>
    <t>Preliv sadni* (kot sladki greh) 450g</t>
  </si>
  <si>
    <t>Puding - čokolada 1kg/1</t>
  </si>
  <si>
    <t>Puding - jagoda 1kg/1</t>
  </si>
  <si>
    <t>Puding - malina 1kg/1</t>
  </si>
  <si>
    <t>Puding - vanilija 1kg/1</t>
  </si>
  <si>
    <t>Riž - dolgozrnat 1/1</t>
  </si>
  <si>
    <t>Riž dolgozrnat*(kot basmati) 1/1</t>
  </si>
  <si>
    <t>Riž 3 žita (riž, pira, ječmen) 1/1</t>
  </si>
  <si>
    <t>Riž-rjav 1/1</t>
  </si>
  <si>
    <t>Rožičeva moka 500g</t>
  </si>
  <si>
    <t>Servirni sladkor 5g - v podolgovati embalaži 4kg</t>
  </si>
  <si>
    <t>Servirni sladkor 5g -rjavi v podolgovati embalaži 4 kg</t>
  </si>
  <si>
    <t>Sladilo stevia v prahu 100 g</t>
  </si>
  <si>
    <t>Sladkor kristal 25/1</t>
  </si>
  <si>
    <t>Sladkor rjavi 500 g</t>
  </si>
  <si>
    <t>Sladkor sadni-fruktoza 250 g</t>
  </si>
  <si>
    <t>Sladkor v prahu 1/1</t>
  </si>
  <si>
    <t>Soda bikarbona 250 g</t>
  </si>
  <si>
    <t>Sojina omaka 200 ml</t>
  </si>
  <si>
    <t>Sol kamena - fino mleta 1/1</t>
  </si>
  <si>
    <t>Sol morska 1/1</t>
  </si>
  <si>
    <t>Sol za mehčanje 1577g</t>
  </si>
  <si>
    <t>Sol zeliščna 90g</t>
  </si>
  <si>
    <t>Suha jušna zelenjava 1/1</t>
  </si>
  <si>
    <t>Šetraj 0,25 kg</t>
  </si>
  <si>
    <t>Timijan mleti 0,25 kg</t>
  </si>
  <si>
    <t>Umetno sladilo - tekočina 1/1</t>
  </si>
  <si>
    <t>Umetno sladilo tabletke porcijske 5000/1</t>
  </si>
  <si>
    <t>Vanili sladkor 1/1</t>
  </si>
  <si>
    <t>Vanili sladkor 13 g</t>
  </si>
  <si>
    <t>Vanilija v skorji 17 g</t>
  </si>
  <si>
    <t>Zlate kroglice 0,5kg/1</t>
  </si>
  <si>
    <t>Želatina 1/1</t>
  </si>
  <si>
    <t>Želatina v prahu rdeča 100 g</t>
  </si>
  <si>
    <t>172.</t>
  </si>
  <si>
    <t>173.</t>
  </si>
  <si>
    <t>175.</t>
  </si>
  <si>
    <t>176.</t>
  </si>
  <si>
    <t>177.</t>
  </si>
  <si>
    <t>178.</t>
  </si>
  <si>
    <t>kom</t>
  </si>
  <si>
    <t>kg</t>
  </si>
  <si>
    <t>l</t>
  </si>
  <si>
    <t xml:space="preserve">kom </t>
  </si>
  <si>
    <t>Marmelada - višnja 800g do 1000g (najmanj 45% sadni delež)</t>
  </si>
  <si>
    <t>Bonboni softi - kot Šumi (mehki) 90g</t>
  </si>
  <si>
    <t>Zvezdni Janež, sušen 70g</t>
  </si>
  <si>
    <t>Vanilia cela, prava bourbonska 3g</t>
  </si>
  <si>
    <t>Esenca - aroma (banana, malina, jagoda, mentol, hruška, rum, marelica) 10 ml</t>
  </si>
  <si>
    <t>Med - akacija 900g</t>
  </si>
  <si>
    <t>Med - cvetlični 900 g</t>
  </si>
  <si>
    <t>Med-kostanjev 900 g</t>
  </si>
  <si>
    <t>Mlečna čokolada, različni okusi 100g (kot Milka), kakavovi deli najmanj 30%</t>
  </si>
  <si>
    <t>Žafran, 0,12g</t>
  </si>
  <si>
    <t>Pehtran suhi 155g</t>
  </si>
  <si>
    <t xml:space="preserve">Bonbonijera Merci 250g </t>
  </si>
  <si>
    <t>Bonbonijera toffife 125g</t>
  </si>
  <si>
    <t>Zmes za pripravo tortnega preliva za 250 ml prozorni 13g</t>
  </si>
  <si>
    <t>Slane palčke 100g ( kot bobi palčke)</t>
  </si>
  <si>
    <t>Čokolada lind 100g</t>
  </si>
  <si>
    <t>Čokolada twix 250g (5x50g)</t>
  </si>
  <si>
    <t>Zlati prepečenec 330g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</si>
  <si>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</si>
  <si>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</si>
  <si>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</si>
  <si>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</si>
  <si>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</si>
  <si>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</si>
  <si>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</si>
  <si>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</si>
  <si>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</si>
  <si>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</si>
  <si>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</si>
  <si>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</si>
  <si>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</si>
  <si>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</si>
  <si>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</si>
  <si>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Zmes za pripravo tortnega preliva za 250 ml rdeči 13g</t>
  </si>
  <si>
    <t>Keksi  s čokolado ( kot domačica) 300 g</t>
  </si>
  <si>
    <t>Bonboni  žele evkaliptus 100g</t>
  </si>
  <si>
    <t>Višnjevo polnilo za pecivo  45% sadnega deleža 5kg</t>
  </si>
  <si>
    <t>Sladkor kokosov bio  400 g</t>
  </si>
  <si>
    <t>Suhi kvas 0,07 kg</t>
  </si>
  <si>
    <t>Čokoladne praline *Premium mix 400 g ( brez alkohola)</t>
  </si>
  <si>
    <t>Mlečna čokolada, različni okusi 300g (kot Milka), kakavovi deli najmanj 30%</t>
  </si>
  <si>
    <t>106.</t>
  </si>
  <si>
    <t>174.</t>
  </si>
  <si>
    <t>Hren v kozarcu 650g</t>
  </si>
  <si>
    <t>Riž dolgozrnati brušen *paraboiled   5 kg</t>
  </si>
  <si>
    <t>Bonboni  mentol  100g</t>
  </si>
  <si>
    <t>Hrustljavi praženi kosmiči iz riža, polnozrnate pšenice, polzrnati ječmen, polnozrnati oves in rdečim sadjem* (kot Vital) 450 g</t>
  </si>
  <si>
    <t>Temna omaka za pečenko 1kg</t>
  </si>
  <si>
    <t>Drobno pecivo brez glutena, piškoti  200g</t>
  </si>
  <si>
    <t>194.</t>
  </si>
  <si>
    <t>195.</t>
  </si>
  <si>
    <t>196.</t>
  </si>
  <si>
    <t>Lešniki mleti 200g</t>
  </si>
  <si>
    <t>Tofu sojin 250 g</t>
  </si>
  <si>
    <t>Tofu sojin pečen 250 g</t>
  </si>
  <si>
    <t>Tofu sojin dimljeni 250 g</t>
  </si>
  <si>
    <t>Rastlinski pripravek kot sir gauda 250g</t>
  </si>
  <si>
    <t>Rastlinski pripravek kot sir gauda rezan 200g</t>
  </si>
  <si>
    <t>Humus 150g</t>
  </si>
  <si>
    <t>Humus z dodatki 150g</t>
  </si>
  <si>
    <t>Arašidov namaz 350g</t>
  </si>
  <si>
    <t>Chia semena 200g</t>
  </si>
  <si>
    <t>Sojin namaz lešnikov okus 200g</t>
  </si>
  <si>
    <t>Sojin namaz z zelišči 200 g</t>
  </si>
  <si>
    <t>Sojini medaljoni 100g</t>
  </si>
  <si>
    <t>Vaflji riževi manj soli 120 g</t>
  </si>
  <si>
    <t>Vaflji riževi 120 g</t>
  </si>
  <si>
    <t>Vaflji koruzni 120g</t>
  </si>
  <si>
    <t>Tortilje pšenične 6/1</t>
  </si>
  <si>
    <t>Tortilije polnozrnate 6/1</t>
  </si>
  <si>
    <t>Testenine peresniki brez glutena 500g</t>
  </si>
  <si>
    <t>Testenine svedri brez glutena 500g</t>
  </si>
  <si>
    <t>Testenine špageti brez glutena 500g</t>
  </si>
  <si>
    <t>Pesto omaka (kot geno barilla) 200g</t>
  </si>
  <si>
    <t>Kruh brez glutena 200g</t>
  </si>
  <si>
    <t>Kruh  polnozrnati brez glutena 200g</t>
  </si>
  <si>
    <t>Moka brez glutena za pecivo 1kg</t>
  </si>
  <si>
    <t>Moka brez glutena za kruh 1kg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</si>
  <si>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</si>
  <si>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</si>
  <si>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</si>
  <si>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</si>
  <si>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</si>
  <si>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</si>
  <si>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</si>
  <si>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</si>
  <si>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</si>
  <si>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</si>
  <si>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</si>
  <si>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</si>
  <si>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</si>
  <si>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</si>
  <si>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</si>
  <si>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</si>
  <si>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</si>
  <si>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Drobtine brez glutena 500g</t>
  </si>
  <si>
    <t>Jogurt iz rastlinskega izvora (soja)150 ml-vegan</t>
  </si>
  <si>
    <t>Jogurt sadni iz rastlinskega izvora ( soja)150 ml-vegan</t>
  </si>
  <si>
    <t>Sojino mleko 1L/1</t>
  </si>
  <si>
    <t>L</t>
  </si>
  <si>
    <t>Riževa moka 500g</t>
  </si>
  <si>
    <t>Riževo mleko 1L/1</t>
  </si>
  <si>
    <t>Mandeljno mleko 1L/1</t>
  </si>
  <si>
    <t>Piškoti brez glutena 200g</t>
  </si>
  <si>
    <t>Mafini brez glutena 60 g</t>
  </si>
  <si>
    <t>214.</t>
  </si>
  <si>
    <t>215.</t>
  </si>
  <si>
    <t>216.</t>
  </si>
  <si>
    <t>217.</t>
  </si>
  <si>
    <t>218.</t>
  </si>
  <si>
    <t>219.</t>
  </si>
  <si>
    <t>220.</t>
  </si>
  <si>
    <t>221.</t>
  </si>
  <si>
    <t xml:space="preserve">Paradižnikov koncentrat 4200g </t>
  </si>
  <si>
    <t>Grisini palčke 150 g</t>
  </si>
  <si>
    <t>Grisini sezam 150 g</t>
  </si>
  <si>
    <t>222.</t>
  </si>
  <si>
    <t>Utrjevalec smetane*(kot Kremfix )  100 g</t>
  </si>
  <si>
    <t>Sojinio meso 250 g</t>
  </si>
  <si>
    <t>223.</t>
  </si>
  <si>
    <t>Želatina fix 20 g</t>
  </si>
  <si>
    <t>Keksi biskvitni z pomarančnim nadevom, obliti s čokolado* ( kotJaffa ) 120 g</t>
  </si>
  <si>
    <t>Tuna 185 g</t>
  </si>
  <si>
    <t>Tuna z zelenjavo "(kot Rio mare Vital)  185 g</t>
  </si>
  <si>
    <t>Jušna zakuha rezanci brez glutena 250g</t>
  </si>
  <si>
    <t>Jušna zakuha rinčice brez glutena 250g</t>
  </si>
  <si>
    <t>224.</t>
  </si>
  <si>
    <t>225.</t>
  </si>
  <si>
    <t>Dehidriran izdelek za pripravo kremne juhe - špargljeva 1/1 (manj slana)</t>
  </si>
  <si>
    <t>226.</t>
  </si>
  <si>
    <t>Pistacijin namaz (40-50g pistacije) 200g</t>
  </si>
  <si>
    <t>227.</t>
  </si>
  <si>
    <t>Sladkor kristalni 1kg</t>
  </si>
  <si>
    <t>228.</t>
  </si>
  <si>
    <t>Kis jabolčni 1/1</t>
  </si>
  <si>
    <t>Tortilije koruzne 6/1</t>
  </si>
  <si>
    <t>Dehidriran izdelek za pripravo kremne juhe- bučne 1/1 (manj slana)</t>
  </si>
  <si>
    <t>229.</t>
  </si>
  <si>
    <t>20. SKLOP - SPLOŠNO PREHRAMBENO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</si>
</sst>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4" fontId="3" fillId="2" borderId="3" xfId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8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248"/>
  <sheetViews>
    <sheetView tabSelected="1" zoomScale="120" zoomScaleNormal="120" workbookViewId="0">
      <selection activeCell="G93" sqref="G93"/>
    </sheetView>
  </sheetViews>
  <sheetFormatPr defaultColWidth="9.140625" defaultRowHeight="12" x14ac:dyDescent="0.2"/>
  <cols>
    <col min="1" max="1" width="6" style="2" customWidth="1"/>
    <col min="2" max="2" width="29.8554687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32"/>
      <c r="D7" s="32"/>
    </row>
    <row r="9" spans="1:11" ht="15" customHeight="1" x14ac:dyDescent="0.2">
      <c r="A9" s="2" t="s">
        <v>2</v>
      </c>
      <c r="C9" s="32"/>
      <c r="D9" s="32"/>
      <c r="E9" s="32"/>
      <c r="F9" s="32"/>
      <c r="G9" s="32"/>
      <c r="H9" s="32"/>
      <c r="I9" s="32"/>
    </row>
    <row r="11" spans="1:11" ht="15" customHeight="1" x14ac:dyDescent="0.2">
      <c r="B11" s="14" t="s">
        <v>59</v>
      </c>
      <c r="C11" s="32"/>
      <c r="D11" s="32"/>
      <c r="E11" s="32"/>
      <c r="G11" s="12" t="s">
        <v>60</v>
      </c>
      <c r="H11" s="4"/>
      <c r="I11" s="12" t="s">
        <v>61</v>
      </c>
      <c r="J11" s="32"/>
      <c r="K11" s="32"/>
    </row>
    <row r="13" spans="1:11" ht="15.75" x14ac:dyDescent="0.25">
      <c r="A13" s="3" t="s">
        <v>3</v>
      </c>
      <c r="J13" s="2" t="s">
        <v>62</v>
      </c>
    </row>
    <row r="14" spans="1:11" ht="14.25" x14ac:dyDescent="0.2">
      <c r="A14" s="1" t="s">
        <v>484</v>
      </c>
    </row>
    <row r="16" spans="1:11" ht="24" x14ac:dyDescent="0.2">
      <c r="A16" s="5" t="s">
        <v>50</v>
      </c>
      <c r="B16" s="6" t="s">
        <v>4</v>
      </c>
      <c r="C16" s="5" t="s">
        <v>51</v>
      </c>
      <c r="D16" s="5" t="s">
        <v>52</v>
      </c>
      <c r="E16" s="5" t="s">
        <v>6</v>
      </c>
      <c r="F16" s="5" t="s">
        <v>5</v>
      </c>
      <c r="G16" s="6" t="s">
        <v>7</v>
      </c>
      <c r="H16" s="5" t="s">
        <v>56</v>
      </c>
      <c r="I16" s="5" t="s">
        <v>55</v>
      </c>
      <c r="J16" s="5" t="s">
        <v>53</v>
      </c>
      <c r="K16" s="5" t="s">
        <v>54</v>
      </c>
    </row>
    <row r="17" spans="1:11" ht="19.5" customHeight="1" x14ac:dyDescent="0.2">
      <c r="A17" s="28" t="s">
        <v>8</v>
      </c>
      <c r="B17" s="27" t="s">
        <v>406</v>
      </c>
      <c r="C17" s="30"/>
      <c r="D17" s="30"/>
      <c r="E17" s="28" t="s">
        <v>342</v>
      </c>
      <c r="F17" s="15">
        <v>9.5000000000000001E-2</v>
      </c>
      <c r="G17" s="7">
        <v>30</v>
      </c>
      <c r="H17" s="30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">
      <c r="A18" s="28" t="s">
        <v>9</v>
      </c>
      <c r="B18" s="8" t="s">
        <v>191</v>
      </c>
      <c r="C18" s="16"/>
      <c r="D18" s="16"/>
      <c r="E18" s="7" t="s">
        <v>342</v>
      </c>
      <c r="F18" s="15">
        <v>0.22</v>
      </c>
      <c r="G18" s="7">
        <v>250</v>
      </c>
      <c r="H18" s="9"/>
      <c r="I18" s="10">
        <f t="shared" ref="I18:I85" si="0">H18+(F18*H18)</f>
        <v>0</v>
      </c>
      <c r="J18" s="10">
        <f t="shared" ref="J18:J85" si="1">H18*G18</f>
        <v>0</v>
      </c>
      <c r="K18" s="10">
        <f t="shared" ref="K18:K85" si="2">I18*G18</f>
        <v>0</v>
      </c>
    </row>
    <row r="19" spans="1:11" ht="24" x14ac:dyDescent="0.2">
      <c r="A19" s="28" t="s">
        <v>10</v>
      </c>
      <c r="B19" s="8" t="s">
        <v>192</v>
      </c>
      <c r="C19" s="16"/>
      <c r="D19" s="16"/>
      <c r="E19" s="7" t="s">
        <v>342</v>
      </c>
      <c r="F19" s="15">
        <v>9.5000000000000001E-2</v>
      </c>
      <c r="G19" s="7">
        <v>60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">
      <c r="A20" s="28" t="s">
        <v>11</v>
      </c>
      <c r="B20" s="8" t="s">
        <v>193</v>
      </c>
      <c r="C20" s="16"/>
      <c r="D20" s="16"/>
      <c r="E20" s="7" t="s">
        <v>342</v>
      </c>
      <c r="F20" s="15">
        <v>9.5000000000000001E-2</v>
      </c>
      <c r="G20" s="7">
        <v>20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x14ac:dyDescent="0.2">
      <c r="A21" s="28" t="s">
        <v>12</v>
      </c>
      <c r="B21" s="17" t="s">
        <v>391</v>
      </c>
      <c r="C21" s="16"/>
      <c r="D21" s="16"/>
      <c r="E21" s="7" t="s">
        <v>342</v>
      </c>
      <c r="F21" s="15">
        <v>9.5000000000000001E-2</v>
      </c>
      <c r="G21" s="7">
        <v>30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x14ac:dyDescent="0.2">
      <c r="A22" s="28" t="s">
        <v>13</v>
      </c>
      <c r="B22" s="17" t="s">
        <v>381</v>
      </c>
      <c r="C22" s="16"/>
      <c r="D22" s="16"/>
      <c r="E22" s="7" t="s">
        <v>342</v>
      </c>
      <c r="F22" s="15">
        <v>9.5000000000000001E-2</v>
      </c>
      <c r="G22" s="7">
        <v>100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">
      <c r="A23" s="28" t="s">
        <v>14</v>
      </c>
      <c r="B23" s="8" t="s">
        <v>357</v>
      </c>
      <c r="C23" s="16"/>
      <c r="D23" s="16"/>
      <c r="E23" s="7" t="s">
        <v>342</v>
      </c>
      <c r="F23" s="15">
        <v>9.5000000000000001E-2</v>
      </c>
      <c r="G23" s="7">
        <v>120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x14ac:dyDescent="0.2">
      <c r="A24" s="28" t="s">
        <v>15</v>
      </c>
      <c r="B24" s="8" t="s">
        <v>358</v>
      </c>
      <c r="C24" s="16"/>
      <c r="D24" s="16"/>
      <c r="E24" s="7" t="s">
        <v>342</v>
      </c>
      <c r="F24" s="15">
        <v>9.5000000000000001E-2</v>
      </c>
      <c r="G24" s="7">
        <v>120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">
      <c r="A25" s="28" t="s">
        <v>16</v>
      </c>
      <c r="B25" s="8" t="s">
        <v>347</v>
      </c>
      <c r="C25" s="16"/>
      <c r="D25" s="16"/>
      <c r="E25" s="7" t="s">
        <v>342</v>
      </c>
      <c r="F25" s="15">
        <v>9.5000000000000001E-2</v>
      </c>
      <c r="G25" s="7">
        <v>600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">
      <c r="A26" s="28" t="s">
        <v>17</v>
      </c>
      <c r="B26" s="8" t="s">
        <v>194</v>
      </c>
      <c r="C26" s="16"/>
      <c r="D26" s="16"/>
      <c r="E26" s="7" t="s">
        <v>342</v>
      </c>
      <c r="F26" s="15">
        <v>9.5000000000000001E-2</v>
      </c>
      <c r="G26" s="7">
        <v>20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">
      <c r="A27" s="28" t="s">
        <v>18</v>
      </c>
      <c r="B27" s="8" t="s">
        <v>407</v>
      </c>
      <c r="C27" s="16"/>
      <c r="D27" s="16"/>
      <c r="E27" s="7" t="s">
        <v>342</v>
      </c>
      <c r="F27" s="15">
        <v>9.5000000000000001E-2</v>
      </c>
      <c r="G27" s="7">
        <v>20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">
      <c r="A28" s="28" t="s">
        <v>19</v>
      </c>
      <c r="B28" s="8" t="s">
        <v>195</v>
      </c>
      <c r="C28" s="16"/>
      <c r="D28" s="16"/>
      <c r="E28" s="7" t="s">
        <v>342</v>
      </c>
      <c r="F28" s="15">
        <v>9.5000000000000001E-2</v>
      </c>
      <c r="G28" s="7">
        <v>30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">
      <c r="A29" s="28" t="s">
        <v>20</v>
      </c>
      <c r="B29" s="8" t="s">
        <v>196</v>
      </c>
      <c r="C29" s="16"/>
      <c r="D29" s="16"/>
      <c r="E29" s="7" t="s">
        <v>342</v>
      </c>
      <c r="F29" s="15">
        <v>9.5000000000000001E-2</v>
      </c>
      <c r="G29" s="7">
        <v>30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x14ac:dyDescent="0.2">
      <c r="A30" s="28" t="s">
        <v>21</v>
      </c>
      <c r="B30" s="8" t="s">
        <v>197</v>
      </c>
      <c r="C30" s="16"/>
      <c r="D30" s="16"/>
      <c r="E30" s="7" t="s">
        <v>342</v>
      </c>
      <c r="F30" s="15">
        <v>0.22</v>
      </c>
      <c r="G30" s="7">
        <v>60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">
      <c r="A31" s="28" t="s">
        <v>22</v>
      </c>
      <c r="B31" s="8" t="s">
        <v>198</v>
      </c>
      <c r="C31" s="16"/>
      <c r="D31" s="16"/>
      <c r="E31" s="7" t="s">
        <v>342</v>
      </c>
      <c r="F31" s="15">
        <v>9.5000000000000001E-2</v>
      </c>
      <c r="G31" s="7">
        <v>30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x14ac:dyDescent="0.2">
      <c r="A32" s="28" t="s">
        <v>23</v>
      </c>
      <c r="B32" s="8" t="s">
        <v>199</v>
      </c>
      <c r="C32" s="16"/>
      <c r="D32" s="16"/>
      <c r="E32" s="7" t="s">
        <v>342</v>
      </c>
      <c r="F32" s="15">
        <v>9.5000000000000001E-2</v>
      </c>
      <c r="G32" s="7">
        <v>150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">
      <c r="A33" s="28" t="s">
        <v>24</v>
      </c>
      <c r="B33" s="8" t="s">
        <v>200</v>
      </c>
      <c r="C33" s="16"/>
      <c r="D33" s="16"/>
      <c r="E33" s="7" t="s">
        <v>342</v>
      </c>
      <c r="F33" s="15">
        <v>9.5000000000000001E-2</v>
      </c>
      <c r="G33" s="7">
        <v>20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x14ac:dyDescent="0.2">
      <c r="A34" s="28" t="s">
        <v>25</v>
      </c>
      <c r="B34" s="8" t="s">
        <v>202</v>
      </c>
      <c r="C34" s="16"/>
      <c r="D34" s="16"/>
      <c r="E34" s="7" t="s">
        <v>343</v>
      </c>
      <c r="F34" s="15">
        <v>9.5000000000000001E-2</v>
      </c>
      <c r="G34" s="7">
        <v>20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x14ac:dyDescent="0.2">
      <c r="A35" s="28" t="s">
        <v>26</v>
      </c>
      <c r="B35" s="8" t="s">
        <v>203</v>
      </c>
      <c r="C35" s="16"/>
      <c r="D35" s="16"/>
      <c r="E35" s="7" t="s">
        <v>342</v>
      </c>
      <c r="F35" s="15">
        <v>9.5000000000000001E-2</v>
      </c>
      <c r="G35" s="7">
        <v>100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x14ac:dyDescent="0.2">
      <c r="A36" s="28" t="s">
        <v>27</v>
      </c>
      <c r="B36" s="8" t="s">
        <v>204</v>
      </c>
      <c r="C36" s="16"/>
      <c r="D36" s="16"/>
      <c r="E36" s="7" t="s">
        <v>342</v>
      </c>
      <c r="F36" s="15">
        <v>9.5000000000000001E-2</v>
      </c>
      <c r="G36" s="7">
        <v>500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36" x14ac:dyDescent="0.2">
      <c r="A37" s="28" t="s">
        <v>28</v>
      </c>
      <c r="B37" s="8" t="s">
        <v>201</v>
      </c>
      <c r="C37" s="16"/>
      <c r="D37" s="16"/>
      <c r="E37" s="7" t="s">
        <v>342</v>
      </c>
      <c r="F37" s="15">
        <v>9.5000000000000001E-2</v>
      </c>
      <c r="G37" s="7">
        <v>20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">
      <c r="A38" s="28" t="s">
        <v>29</v>
      </c>
      <c r="B38" s="8" t="s">
        <v>361</v>
      </c>
      <c r="C38" s="16"/>
      <c r="D38" s="16"/>
      <c r="E38" s="7" t="s">
        <v>342</v>
      </c>
      <c r="F38" s="15">
        <v>9.5000000000000001E-2</v>
      </c>
      <c r="G38" s="7">
        <v>60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">
      <c r="A39" s="28" t="s">
        <v>30</v>
      </c>
      <c r="B39" s="8" t="s">
        <v>362</v>
      </c>
      <c r="C39" s="16"/>
      <c r="D39" s="16"/>
      <c r="E39" s="7" t="s">
        <v>342</v>
      </c>
      <c r="F39" s="15">
        <v>9.5000000000000001E-2</v>
      </c>
      <c r="G39" s="7">
        <v>60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ht="24" x14ac:dyDescent="0.2">
      <c r="A40" s="28" t="s">
        <v>31</v>
      </c>
      <c r="B40" s="8" t="s">
        <v>205</v>
      </c>
      <c r="C40" s="16"/>
      <c r="D40" s="16"/>
      <c r="E40" s="7" t="s">
        <v>342</v>
      </c>
      <c r="F40" s="15">
        <v>9.5000000000000001E-2</v>
      </c>
      <c r="G40" s="7">
        <v>600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x14ac:dyDescent="0.2">
      <c r="A41" s="28" t="s">
        <v>32</v>
      </c>
      <c r="B41" s="8" t="s">
        <v>207</v>
      </c>
      <c r="C41" s="16"/>
      <c r="D41" s="16"/>
      <c r="E41" s="7" t="s">
        <v>342</v>
      </c>
      <c r="F41" s="15">
        <v>9.5000000000000001E-2</v>
      </c>
      <c r="G41" s="7">
        <v>20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">
      <c r="A42" s="28" t="s">
        <v>33</v>
      </c>
      <c r="B42" s="8" t="s">
        <v>206</v>
      </c>
      <c r="C42" s="16"/>
      <c r="D42" s="16"/>
      <c r="E42" s="7" t="s">
        <v>342</v>
      </c>
      <c r="F42" s="15">
        <v>9.5000000000000001E-2</v>
      </c>
      <c r="G42" s="7">
        <v>20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x14ac:dyDescent="0.2">
      <c r="A43" s="28" t="s">
        <v>34</v>
      </c>
      <c r="B43" s="8" t="s">
        <v>208</v>
      </c>
      <c r="C43" s="16"/>
      <c r="D43" s="16"/>
      <c r="E43" s="7" t="s">
        <v>342</v>
      </c>
      <c r="F43" s="15">
        <v>9.5000000000000001E-2</v>
      </c>
      <c r="G43" s="7">
        <v>20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ht="33.75" customHeight="1" x14ac:dyDescent="0.2">
      <c r="A44" s="28" t="s">
        <v>35</v>
      </c>
      <c r="B44" s="8" t="s">
        <v>385</v>
      </c>
      <c r="C44" s="16"/>
      <c r="D44" s="16"/>
      <c r="E44" s="7" t="s">
        <v>342</v>
      </c>
      <c r="F44" s="15">
        <v>9.5000000000000001E-2</v>
      </c>
      <c r="G44" s="7">
        <v>30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">
      <c r="A45" s="28" t="s">
        <v>36</v>
      </c>
      <c r="B45" s="8" t="s">
        <v>212</v>
      </c>
      <c r="C45" s="16"/>
      <c r="D45" s="16"/>
      <c r="E45" s="7" t="s">
        <v>343</v>
      </c>
      <c r="F45" s="15">
        <v>9.5000000000000001E-2</v>
      </c>
      <c r="G45" s="7">
        <v>500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">
      <c r="A46" s="28" t="s">
        <v>37</v>
      </c>
      <c r="B46" s="8" t="s">
        <v>213</v>
      </c>
      <c r="C46" s="16"/>
      <c r="D46" s="16"/>
      <c r="E46" s="7" t="s">
        <v>343</v>
      </c>
      <c r="F46" s="15">
        <v>9.5000000000000001E-2</v>
      </c>
      <c r="G46" s="7">
        <v>200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ht="24" x14ac:dyDescent="0.2">
      <c r="A47" s="28" t="s">
        <v>38</v>
      </c>
      <c r="B47" s="8" t="s">
        <v>214</v>
      </c>
      <c r="C47" s="16"/>
      <c r="D47" s="16"/>
      <c r="E47" s="7" t="s">
        <v>343</v>
      </c>
      <c r="F47" s="15">
        <v>9.5000000000000001E-2</v>
      </c>
      <c r="G47" s="7">
        <v>250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36" x14ac:dyDescent="0.2">
      <c r="A48" s="28" t="s">
        <v>39</v>
      </c>
      <c r="B48" s="8" t="s">
        <v>209</v>
      </c>
      <c r="C48" s="16"/>
      <c r="D48" s="16"/>
      <c r="E48" s="7" t="s">
        <v>343</v>
      </c>
      <c r="F48" s="15">
        <v>9.5000000000000001E-2</v>
      </c>
      <c r="G48" s="7">
        <v>30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36" x14ac:dyDescent="0.2">
      <c r="A49" s="28" t="s">
        <v>40</v>
      </c>
      <c r="B49" s="8" t="s">
        <v>482</v>
      </c>
      <c r="C49" s="16"/>
      <c r="D49" s="16"/>
      <c r="E49" s="7" t="s">
        <v>343</v>
      </c>
      <c r="F49" s="15">
        <v>9.5000000000000001E-2</v>
      </c>
      <c r="G49" s="7">
        <v>20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ht="36" x14ac:dyDescent="0.2">
      <c r="A50" s="28" t="s">
        <v>41</v>
      </c>
      <c r="B50" s="8" t="s">
        <v>215</v>
      </c>
      <c r="C50" s="16"/>
      <c r="D50" s="16"/>
      <c r="E50" s="7" t="s">
        <v>343</v>
      </c>
      <c r="F50" s="15">
        <v>9.5000000000000001E-2</v>
      </c>
      <c r="G50" s="7">
        <v>100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ht="36" x14ac:dyDescent="0.2">
      <c r="A51" s="28" t="s">
        <v>42</v>
      </c>
      <c r="B51" s="8" t="s">
        <v>217</v>
      </c>
      <c r="C51" s="16"/>
      <c r="D51" s="16"/>
      <c r="E51" s="7" t="s">
        <v>343</v>
      </c>
      <c r="F51" s="15">
        <v>9.5000000000000001E-2</v>
      </c>
      <c r="G51" s="7">
        <v>200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36" x14ac:dyDescent="0.2">
      <c r="A52" s="28" t="s">
        <v>43</v>
      </c>
      <c r="B52" s="8" t="s">
        <v>210</v>
      </c>
      <c r="C52" s="16"/>
      <c r="D52" s="16"/>
      <c r="E52" s="7" t="s">
        <v>343</v>
      </c>
      <c r="F52" s="15">
        <v>9.5000000000000001E-2</v>
      </c>
      <c r="G52" s="7">
        <v>20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ht="36" x14ac:dyDescent="0.2">
      <c r="A53" s="28" t="s">
        <v>44</v>
      </c>
      <c r="B53" s="8" t="s">
        <v>216</v>
      </c>
      <c r="C53" s="16"/>
      <c r="D53" s="16"/>
      <c r="E53" s="7" t="s">
        <v>343</v>
      </c>
      <c r="F53" s="15">
        <v>9.5000000000000001E-2</v>
      </c>
      <c r="G53" s="7">
        <v>100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ht="36" x14ac:dyDescent="0.2">
      <c r="A54" s="28" t="s">
        <v>45</v>
      </c>
      <c r="B54" s="8" t="s">
        <v>211</v>
      </c>
      <c r="C54" s="16"/>
      <c r="D54" s="16"/>
      <c r="E54" s="7" t="s">
        <v>343</v>
      </c>
      <c r="F54" s="15">
        <v>9.5000000000000001E-2</v>
      </c>
      <c r="G54" s="7">
        <v>100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36" x14ac:dyDescent="0.2">
      <c r="A55" s="28" t="s">
        <v>46</v>
      </c>
      <c r="B55" s="8" t="s">
        <v>218</v>
      </c>
      <c r="C55" s="16"/>
      <c r="D55" s="16"/>
      <c r="E55" s="7" t="s">
        <v>343</v>
      </c>
      <c r="F55" s="15">
        <v>9.5000000000000001E-2</v>
      </c>
      <c r="G55" s="7">
        <v>20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36" x14ac:dyDescent="0.2">
      <c r="A56" s="28" t="s">
        <v>47</v>
      </c>
      <c r="B56" s="8" t="s">
        <v>219</v>
      </c>
      <c r="C56" s="16"/>
      <c r="D56" s="16"/>
      <c r="E56" s="7" t="s">
        <v>343</v>
      </c>
      <c r="F56" s="15">
        <v>9.5000000000000001E-2</v>
      </c>
      <c r="G56" s="7">
        <v>20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36" x14ac:dyDescent="0.2">
      <c r="A57" s="28" t="s">
        <v>48</v>
      </c>
      <c r="B57" s="8" t="s">
        <v>474</v>
      </c>
      <c r="C57" s="16"/>
      <c r="D57" s="16"/>
      <c r="E57" s="7" t="s">
        <v>343</v>
      </c>
      <c r="F57" s="15">
        <v>9.5000000000000001E-2</v>
      </c>
      <c r="G57" s="7">
        <v>20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ht="36" x14ac:dyDescent="0.2">
      <c r="A58" s="28" t="s">
        <v>49</v>
      </c>
      <c r="B58" s="8" t="s">
        <v>220</v>
      </c>
      <c r="C58" s="16"/>
      <c r="D58" s="16"/>
      <c r="E58" s="7" t="s">
        <v>342</v>
      </c>
      <c r="F58" s="15">
        <v>9.5000000000000001E-2</v>
      </c>
      <c r="G58" s="7">
        <v>200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ht="36" x14ac:dyDescent="0.2">
      <c r="A59" s="28" t="s">
        <v>63</v>
      </c>
      <c r="B59" s="8" t="s">
        <v>221</v>
      </c>
      <c r="C59" s="16"/>
      <c r="D59" s="16"/>
      <c r="E59" s="7" t="s">
        <v>342</v>
      </c>
      <c r="F59" s="15">
        <v>9.5000000000000001E-2</v>
      </c>
      <c r="G59" s="7">
        <v>800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ht="36" x14ac:dyDescent="0.2">
      <c r="A60" s="28" t="s">
        <v>64</v>
      </c>
      <c r="B60" s="8" t="s">
        <v>222</v>
      </c>
      <c r="C60" s="16"/>
      <c r="D60" s="16"/>
      <c r="E60" s="7" t="s">
        <v>342</v>
      </c>
      <c r="F60" s="15">
        <v>9.5000000000000001E-2</v>
      </c>
      <c r="G60" s="7">
        <v>800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x14ac:dyDescent="0.2">
      <c r="A61" s="28" t="s">
        <v>65</v>
      </c>
      <c r="B61" s="8" t="s">
        <v>223</v>
      </c>
      <c r="C61" s="16"/>
      <c r="D61" s="16"/>
      <c r="E61" s="7" t="s">
        <v>342</v>
      </c>
      <c r="F61" s="15">
        <v>9.5000000000000001E-2</v>
      </c>
      <c r="G61" s="7">
        <v>20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x14ac:dyDescent="0.2">
      <c r="A62" s="28" t="s">
        <v>66</v>
      </c>
      <c r="B62" s="8" t="s">
        <v>441</v>
      </c>
      <c r="C62" s="16"/>
      <c r="D62" s="16"/>
      <c r="E62" s="7" t="s">
        <v>342</v>
      </c>
      <c r="F62" s="15">
        <v>9.5000000000000001E-2</v>
      </c>
      <c r="G62" s="7">
        <v>20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x14ac:dyDescent="0.2">
      <c r="A63" s="28" t="s">
        <v>67</v>
      </c>
      <c r="B63" s="8" t="s">
        <v>224</v>
      </c>
      <c r="C63" s="16"/>
      <c r="D63" s="16"/>
      <c r="E63" s="7" t="s">
        <v>342</v>
      </c>
      <c r="F63" s="15">
        <v>9.5000000000000001E-2</v>
      </c>
      <c r="G63" s="7">
        <v>60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x14ac:dyDescent="0.2">
      <c r="A64" s="28" t="s">
        <v>68</v>
      </c>
      <c r="B64" s="8" t="s">
        <v>225</v>
      </c>
      <c r="C64" s="16"/>
      <c r="D64" s="16"/>
      <c r="E64" s="7" t="s">
        <v>342</v>
      </c>
      <c r="F64" s="15">
        <v>9.5000000000000001E-2</v>
      </c>
      <c r="G64" s="7">
        <v>20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ht="24" x14ac:dyDescent="0.2">
      <c r="A65" s="28" t="s">
        <v>69</v>
      </c>
      <c r="B65" s="8" t="s">
        <v>226</v>
      </c>
      <c r="C65" s="16"/>
      <c r="D65" s="16"/>
      <c r="E65" s="7" t="s">
        <v>342</v>
      </c>
      <c r="F65" s="15">
        <v>9.5000000000000001E-2</v>
      </c>
      <c r="G65" s="7">
        <v>20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ht="36" x14ac:dyDescent="0.2">
      <c r="A66" s="28" t="s">
        <v>70</v>
      </c>
      <c r="B66" s="8" t="s">
        <v>350</v>
      </c>
      <c r="C66" s="16"/>
      <c r="D66" s="16"/>
      <c r="E66" s="7" t="s">
        <v>342</v>
      </c>
      <c r="F66" s="15">
        <v>9.5000000000000001E-2</v>
      </c>
      <c r="G66" s="7">
        <v>20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x14ac:dyDescent="0.2">
      <c r="A67" s="28" t="s">
        <v>71</v>
      </c>
      <c r="B67" s="8" t="s">
        <v>227</v>
      </c>
      <c r="C67" s="16"/>
      <c r="D67" s="16"/>
      <c r="E67" s="7" t="s">
        <v>342</v>
      </c>
      <c r="F67" s="15">
        <v>9.5000000000000001E-2</v>
      </c>
      <c r="G67" s="7">
        <v>40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x14ac:dyDescent="0.2">
      <c r="A68" s="28" t="s">
        <v>72</v>
      </c>
      <c r="B68" s="8" t="s">
        <v>228</v>
      </c>
      <c r="C68" s="16"/>
      <c r="D68" s="16"/>
      <c r="E68" s="7" t="s">
        <v>342</v>
      </c>
      <c r="F68" s="15">
        <v>9.5000000000000001E-2</v>
      </c>
      <c r="G68" s="7">
        <v>600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">
      <c r="A69" s="28" t="s">
        <v>73</v>
      </c>
      <c r="B69" s="8" t="s">
        <v>460</v>
      </c>
      <c r="C69" s="16"/>
      <c r="D69" s="16"/>
      <c r="E69" s="7" t="s">
        <v>342</v>
      </c>
      <c r="F69" s="15">
        <v>9.5000000000000001E-2</v>
      </c>
      <c r="G69" s="7">
        <v>20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">
      <c r="A70" s="28" t="s">
        <v>74</v>
      </c>
      <c r="B70" s="8" t="s">
        <v>461</v>
      </c>
      <c r="C70" s="16"/>
      <c r="D70" s="16"/>
      <c r="E70" s="7" t="s">
        <v>342</v>
      </c>
      <c r="F70" s="15">
        <v>9.5000000000000001E-2</v>
      </c>
      <c r="G70" s="7">
        <v>10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">
      <c r="A71" s="28" t="s">
        <v>75</v>
      </c>
      <c r="B71" s="8" t="s">
        <v>405</v>
      </c>
      <c r="C71" s="16"/>
      <c r="D71" s="16"/>
      <c r="E71" s="7" t="s">
        <v>342</v>
      </c>
      <c r="F71" s="15">
        <v>9.5000000000000001E-2</v>
      </c>
      <c r="G71" s="7">
        <v>20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x14ac:dyDescent="0.2">
      <c r="A72" s="28" t="s">
        <v>76</v>
      </c>
      <c r="B72" s="8" t="s">
        <v>404</v>
      </c>
      <c r="C72" s="16"/>
      <c r="D72" s="16"/>
      <c r="E72" s="7" t="s">
        <v>342</v>
      </c>
      <c r="F72" s="15">
        <v>9.5000000000000001E-2</v>
      </c>
      <c r="G72" s="7">
        <v>100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x14ac:dyDescent="0.2">
      <c r="A73" s="28" t="s">
        <v>77</v>
      </c>
      <c r="B73" s="8" t="s">
        <v>389</v>
      </c>
      <c r="C73" s="16"/>
      <c r="D73" s="16"/>
      <c r="E73" s="7" t="s">
        <v>342</v>
      </c>
      <c r="F73" s="15">
        <v>9.5000000000000001E-2</v>
      </c>
      <c r="G73" s="7">
        <v>200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x14ac:dyDescent="0.2">
      <c r="A74" s="28" t="s">
        <v>78</v>
      </c>
      <c r="B74" s="8" t="s">
        <v>229</v>
      </c>
      <c r="C74" s="16"/>
      <c r="D74" s="16"/>
      <c r="E74" s="7" t="s">
        <v>342</v>
      </c>
      <c r="F74" s="15">
        <v>9.5000000000000001E-2</v>
      </c>
      <c r="G74" s="7">
        <v>20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ht="24" x14ac:dyDescent="0.2">
      <c r="A75" s="28" t="s">
        <v>79</v>
      </c>
      <c r="B75" s="8" t="s">
        <v>230</v>
      </c>
      <c r="C75" s="16"/>
      <c r="D75" s="16"/>
      <c r="E75" s="7" t="s">
        <v>342</v>
      </c>
      <c r="F75" s="15">
        <v>9.5000000000000001E-2</v>
      </c>
      <c r="G75" s="7">
        <v>300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ht="24" x14ac:dyDescent="0.2">
      <c r="A76" s="28" t="s">
        <v>80</v>
      </c>
      <c r="B76" s="8" t="s">
        <v>231</v>
      </c>
      <c r="C76" s="16"/>
      <c r="D76" s="16"/>
      <c r="E76" s="7" t="s">
        <v>343</v>
      </c>
      <c r="F76" s="15">
        <v>9.5000000000000001E-2</v>
      </c>
      <c r="G76" s="7">
        <v>20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x14ac:dyDescent="0.2">
      <c r="A77" s="28" t="s">
        <v>81</v>
      </c>
      <c r="B77" s="8" t="s">
        <v>232</v>
      </c>
      <c r="C77" s="16"/>
      <c r="D77" s="16"/>
      <c r="E77" s="7" t="s">
        <v>342</v>
      </c>
      <c r="F77" s="15">
        <v>9.5000000000000001E-2</v>
      </c>
      <c r="G77" s="7">
        <v>20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ht="24" x14ac:dyDescent="0.2">
      <c r="A78" s="28" t="s">
        <v>82</v>
      </c>
      <c r="B78" s="29" t="s">
        <v>442</v>
      </c>
      <c r="C78" s="16"/>
      <c r="D78" s="16"/>
      <c r="E78" s="7" t="s">
        <v>342</v>
      </c>
      <c r="F78" s="15">
        <v>9.5000000000000001E-2</v>
      </c>
      <c r="G78" s="7">
        <v>50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ht="24" x14ac:dyDescent="0.2">
      <c r="A79" s="28" t="s">
        <v>83</v>
      </c>
      <c r="B79" s="29" t="s">
        <v>443</v>
      </c>
      <c r="C79" s="16"/>
      <c r="D79" s="16"/>
      <c r="E79" s="7" t="s">
        <v>342</v>
      </c>
      <c r="F79" s="15">
        <v>9.5000000000000001E-2</v>
      </c>
      <c r="G79" s="7">
        <v>50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ht="24" x14ac:dyDescent="0.2">
      <c r="A80" s="28" t="s">
        <v>84</v>
      </c>
      <c r="B80" s="29" t="s">
        <v>470</v>
      </c>
      <c r="C80" s="16"/>
      <c r="D80" s="16"/>
      <c r="E80" s="7" t="s">
        <v>342</v>
      </c>
      <c r="F80" s="15">
        <v>9.5000000000000001E-2</v>
      </c>
      <c r="G80" s="7">
        <v>30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2" ht="24" x14ac:dyDescent="0.2">
      <c r="A81" s="28" t="s">
        <v>85</v>
      </c>
      <c r="B81" s="29" t="s">
        <v>471</v>
      </c>
      <c r="C81" s="16"/>
      <c r="D81" s="16"/>
      <c r="E81" s="7" t="s">
        <v>342</v>
      </c>
      <c r="F81" s="15">
        <v>9.5000000000000001E-2</v>
      </c>
      <c r="G81" s="7">
        <v>30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2" ht="48" x14ac:dyDescent="0.2">
      <c r="A82" s="28" t="s">
        <v>86</v>
      </c>
      <c r="B82" s="26" t="s">
        <v>392</v>
      </c>
      <c r="C82" s="16"/>
      <c r="D82" s="16"/>
      <c r="E82" s="7" t="s">
        <v>342</v>
      </c>
      <c r="F82" s="15">
        <v>9.5000000000000001E-2</v>
      </c>
      <c r="G82" s="24">
        <v>40</v>
      </c>
      <c r="H82" s="9"/>
      <c r="I82" s="10">
        <f t="shared" si="0"/>
        <v>0</v>
      </c>
      <c r="J82" s="10">
        <f t="shared" si="1"/>
        <v>0</v>
      </c>
      <c r="K82" s="10">
        <f t="shared" si="2"/>
        <v>0</v>
      </c>
      <c r="L82" s="25"/>
    </row>
    <row r="83" spans="1:12" x14ac:dyDescent="0.2">
      <c r="A83" s="28" t="s">
        <v>87</v>
      </c>
      <c r="B83" s="8" t="s">
        <v>233</v>
      </c>
      <c r="C83" s="16"/>
      <c r="D83" s="16"/>
      <c r="E83" s="7" t="s">
        <v>342</v>
      </c>
      <c r="F83" s="15">
        <v>9.5000000000000001E-2</v>
      </c>
      <c r="G83" s="7">
        <v>20</v>
      </c>
      <c r="H83" s="9"/>
      <c r="I83" s="10">
        <f t="shared" si="0"/>
        <v>0</v>
      </c>
      <c r="J83" s="10">
        <f t="shared" si="1"/>
        <v>0</v>
      </c>
      <c r="K83" s="10">
        <f t="shared" si="2"/>
        <v>0</v>
      </c>
      <c r="L83" s="25"/>
    </row>
    <row r="84" spans="1:12" x14ac:dyDescent="0.2">
      <c r="A84" s="28" t="s">
        <v>88</v>
      </c>
      <c r="B84" s="8" t="s">
        <v>234</v>
      </c>
      <c r="C84" s="16"/>
      <c r="D84" s="16"/>
      <c r="E84" s="7" t="s">
        <v>342</v>
      </c>
      <c r="F84" s="15">
        <v>9.5000000000000001E-2</v>
      </c>
      <c r="G84" s="7">
        <v>40</v>
      </c>
      <c r="H84" s="9"/>
      <c r="I84" s="10">
        <f t="shared" si="0"/>
        <v>0</v>
      </c>
      <c r="J84" s="10">
        <f t="shared" si="1"/>
        <v>0</v>
      </c>
      <c r="K84" s="10">
        <f t="shared" si="2"/>
        <v>0</v>
      </c>
    </row>
    <row r="85" spans="1:12" x14ac:dyDescent="0.2">
      <c r="A85" s="28" t="s">
        <v>89</v>
      </c>
      <c r="B85" s="8" t="s">
        <v>235</v>
      </c>
      <c r="C85" s="16"/>
      <c r="D85" s="16"/>
      <c r="E85" s="7" t="s">
        <v>344</v>
      </c>
      <c r="F85" s="15">
        <v>9.5000000000000001E-2</v>
      </c>
      <c r="G85" s="7">
        <v>100</v>
      </c>
      <c r="H85" s="9"/>
      <c r="I85" s="10">
        <f t="shared" si="0"/>
        <v>0</v>
      </c>
      <c r="J85" s="10">
        <f t="shared" si="1"/>
        <v>0</v>
      </c>
      <c r="K85" s="10">
        <f t="shared" si="2"/>
        <v>0</v>
      </c>
    </row>
    <row r="86" spans="1:12" ht="36" x14ac:dyDescent="0.2">
      <c r="A86" s="28" t="s">
        <v>90</v>
      </c>
      <c r="B86" s="8" t="s">
        <v>467</v>
      </c>
      <c r="C86" s="16"/>
      <c r="D86" s="16"/>
      <c r="E86" s="7" t="s">
        <v>342</v>
      </c>
      <c r="F86" s="15">
        <v>9.5000000000000001E-2</v>
      </c>
      <c r="G86" s="7">
        <v>600</v>
      </c>
      <c r="H86" s="9"/>
      <c r="I86" s="10">
        <f t="shared" ref="I86:I149" si="3">H86+(F86*H86)</f>
        <v>0</v>
      </c>
      <c r="J86" s="10">
        <f t="shared" ref="J86:J149" si="4">H86*G86</f>
        <v>0</v>
      </c>
      <c r="K86" s="10">
        <f t="shared" ref="K86:K149" si="5">I86*G86</f>
        <v>0</v>
      </c>
    </row>
    <row r="87" spans="1:12" ht="24" x14ac:dyDescent="0.2">
      <c r="A87" s="28" t="s">
        <v>91</v>
      </c>
      <c r="B87" s="8" t="s">
        <v>380</v>
      </c>
      <c r="C87" s="16"/>
      <c r="D87" s="16"/>
      <c r="E87" s="7" t="s">
        <v>342</v>
      </c>
      <c r="F87" s="15">
        <v>9.5000000000000001E-2</v>
      </c>
      <c r="G87" s="7">
        <v>120</v>
      </c>
      <c r="H87" s="9"/>
      <c r="I87" s="10">
        <f t="shared" si="3"/>
        <v>0</v>
      </c>
      <c r="J87" s="10">
        <f t="shared" si="4"/>
        <v>0</v>
      </c>
      <c r="K87" s="10">
        <f t="shared" si="5"/>
        <v>0</v>
      </c>
    </row>
    <row r="88" spans="1:12" ht="24" x14ac:dyDescent="0.2">
      <c r="A88" s="28" t="s">
        <v>92</v>
      </c>
      <c r="B88" s="8" t="s">
        <v>236</v>
      </c>
      <c r="C88" s="16"/>
      <c r="D88" s="16"/>
      <c r="E88" s="7" t="s">
        <v>342</v>
      </c>
      <c r="F88" s="15">
        <v>9.5000000000000001E-2</v>
      </c>
      <c r="G88" s="7">
        <v>600</v>
      </c>
      <c r="H88" s="9"/>
      <c r="I88" s="10">
        <f t="shared" si="3"/>
        <v>0</v>
      </c>
      <c r="J88" s="10">
        <f t="shared" si="4"/>
        <v>0</v>
      </c>
      <c r="K88" s="10">
        <f t="shared" si="5"/>
        <v>0</v>
      </c>
    </row>
    <row r="89" spans="1:12" x14ac:dyDescent="0.2">
      <c r="A89" s="28" t="s">
        <v>93</v>
      </c>
      <c r="B89" s="8" t="s">
        <v>237</v>
      </c>
      <c r="C89" s="16"/>
      <c r="D89" s="16"/>
      <c r="E89" s="7" t="s">
        <v>342</v>
      </c>
      <c r="F89" s="15">
        <v>9.5000000000000001E-2</v>
      </c>
      <c r="G89" s="7">
        <v>1600</v>
      </c>
      <c r="H89" s="9"/>
      <c r="I89" s="10">
        <f t="shared" si="3"/>
        <v>0</v>
      </c>
      <c r="J89" s="10">
        <f t="shared" si="4"/>
        <v>0</v>
      </c>
      <c r="K89" s="10">
        <f t="shared" si="5"/>
        <v>0</v>
      </c>
    </row>
    <row r="90" spans="1:12" ht="24" x14ac:dyDescent="0.2">
      <c r="A90" s="28" t="s">
        <v>94</v>
      </c>
      <c r="B90" s="17" t="s">
        <v>394</v>
      </c>
      <c r="C90" s="16"/>
      <c r="D90" s="16"/>
      <c r="E90" s="7" t="s">
        <v>342</v>
      </c>
      <c r="F90" s="15">
        <v>9.5000000000000001E-2</v>
      </c>
      <c r="G90" s="7">
        <v>60</v>
      </c>
      <c r="H90" s="9"/>
      <c r="I90" s="10">
        <f t="shared" si="3"/>
        <v>0</v>
      </c>
      <c r="J90" s="10">
        <f t="shared" si="4"/>
        <v>0</v>
      </c>
      <c r="K90" s="10">
        <f t="shared" si="5"/>
        <v>0</v>
      </c>
    </row>
    <row r="91" spans="1:12" x14ac:dyDescent="0.2">
      <c r="A91" s="28" t="s">
        <v>95</v>
      </c>
      <c r="B91" s="8" t="s">
        <v>238</v>
      </c>
      <c r="C91" s="16"/>
      <c r="D91" s="16"/>
      <c r="E91" s="7" t="s">
        <v>344</v>
      </c>
      <c r="F91" s="15">
        <v>9.5000000000000001E-2</v>
      </c>
      <c r="G91" s="7">
        <v>300</v>
      </c>
      <c r="H91" s="9"/>
      <c r="I91" s="10">
        <f t="shared" si="3"/>
        <v>0</v>
      </c>
      <c r="J91" s="10">
        <f t="shared" si="4"/>
        <v>0</v>
      </c>
      <c r="K91" s="10">
        <f t="shared" si="5"/>
        <v>0</v>
      </c>
    </row>
    <row r="92" spans="1:12" x14ac:dyDescent="0.2">
      <c r="A92" s="28" t="s">
        <v>96</v>
      </c>
      <c r="B92" s="8" t="s">
        <v>239</v>
      </c>
      <c r="C92" s="16"/>
      <c r="D92" s="16"/>
      <c r="E92" s="7" t="s">
        <v>344</v>
      </c>
      <c r="F92" s="15">
        <v>9.5000000000000001E-2</v>
      </c>
      <c r="G92" s="7">
        <v>30</v>
      </c>
      <c r="H92" s="9"/>
      <c r="I92" s="10">
        <f t="shared" si="3"/>
        <v>0</v>
      </c>
      <c r="J92" s="10">
        <f t="shared" si="4"/>
        <v>0</v>
      </c>
      <c r="K92" s="10">
        <f t="shared" si="5"/>
        <v>0</v>
      </c>
    </row>
    <row r="93" spans="1:12" x14ac:dyDescent="0.2">
      <c r="A93" s="28" t="s">
        <v>97</v>
      </c>
      <c r="B93" s="8" t="s">
        <v>240</v>
      </c>
      <c r="C93" s="16"/>
      <c r="D93" s="16"/>
      <c r="E93" s="7" t="s">
        <v>344</v>
      </c>
      <c r="F93" s="15">
        <v>9.5000000000000001E-2</v>
      </c>
      <c r="G93" s="7">
        <v>100</v>
      </c>
      <c r="H93" s="9"/>
      <c r="I93" s="10">
        <f t="shared" si="3"/>
        <v>0</v>
      </c>
      <c r="J93" s="10">
        <f t="shared" si="4"/>
        <v>0</v>
      </c>
      <c r="K93" s="10">
        <f t="shared" si="5"/>
        <v>0</v>
      </c>
    </row>
    <row r="94" spans="1:12" x14ac:dyDescent="0.2">
      <c r="A94" s="28" t="s">
        <v>98</v>
      </c>
      <c r="B94" s="8" t="s">
        <v>480</v>
      </c>
      <c r="C94" s="16"/>
      <c r="D94" s="16"/>
      <c r="E94" s="7" t="s">
        <v>344</v>
      </c>
      <c r="F94" s="15">
        <v>9.5000000000000001E-2</v>
      </c>
      <c r="G94" s="7">
        <v>30</v>
      </c>
      <c r="H94" s="9"/>
      <c r="I94" s="10">
        <f t="shared" si="3"/>
        <v>0</v>
      </c>
      <c r="J94" s="10">
        <f t="shared" si="4"/>
        <v>0</v>
      </c>
      <c r="K94" s="10">
        <f t="shared" si="5"/>
        <v>0</v>
      </c>
    </row>
    <row r="95" spans="1:12" x14ac:dyDescent="0.2">
      <c r="A95" s="28" t="s">
        <v>99</v>
      </c>
      <c r="B95" s="8" t="s">
        <v>241</v>
      </c>
      <c r="C95" s="16"/>
      <c r="D95" s="16"/>
      <c r="E95" s="7" t="s">
        <v>345</v>
      </c>
      <c r="F95" s="15">
        <v>9.5000000000000001E-2</v>
      </c>
      <c r="G95" s="7">
        <v>30</v>
      </c>
      <c r="H95" s="9"/>
      <c r="I95" s="10">
        <f t="shared" si="3"/>
        <v>0</v>
      </c>
      <c r="J95" s="10">
        <f t="shared" si="4"/>
        <v>0</v>
      </c>
      <c r="K95" s="10">
        <f t="shared" si="5"/>
        <v>0</v>
      </c>
    </row>
    <row r="96" spans="1:12" x14ac:dyDescent="0.2">
      <c r="A96" s="28" t="s">
        <v>100</v>
      </c>
      <c r="B96" s="8" t="s">
        <v>242</v>
      </c>
      <c r="C96" s="16"/>
      <c r="D96" s="16"/>
      <c r="E96" s="7" t="s">
        <v>342</v>
      </c>
      <c r="F96" s="15">
        <v>9.5000000000000001E-2</v>
      </c>
      <c r="G96" s="7">
        <v>20</v>
      </c>
      <c r="H96" s="9"/>
      <c r="I96" s="10">
        <f t="shared" si="3"/>
        <v>0</v>
      </c>
      <c r="J96" s="10">
        <f t="shared" si="4"/>
        <v>0</v>
      </c>
      <c r="K96" s="10">
        <f t="shared" si="5"/>
        <v>0</v>
      </c>
    </row>
    <row r="97" spans="1:11" x14ac:dyDescent="0.2">
      <c r="A97" s="28" t="s">
        <v>101</v>
      </c>
      <c r="B97" s="8" t="s">
        <v>243</v>
      </c>
      <c r="C97" s="16"/>
      <c r="D97" s="16"/>
      <c r="E97" s="7" t="s">
        <v>342</v>
      </c>
      <c r="F97" s="15">
        <v>9.5000000000000001E-2</v>
      </c>
      <c r="G97" s="7">
        <v>20</v>
      </c>
      <c r="H97" s="9"/>
      <c r="I97" s="10">
        <f t="shared" si="3"/>
        <v>0</v>
      </c>
      <c r="J97" s="10">
        <f t="shared" si="4"/>
        <v>0</v>
      </c>
      <c r="K97" s="10">
        <f t="shared" si="5"/>
        <v>0</v>
      </c>
    </row>
    <row r="98" spans="1:11" x14ac:dyDescent="0.2">
      <c r="A98" s="28" t="s">
        <v>102</v>
      </c>
      <c r="B98" s="8" t="s">
        <v>244</v>
      </c>
      <c r="C98" s="16"/>
      <c r="D98" s="16"/>
      <c r="E98" s="7" t="s">
        <v>342</v>
      </c>
      <c r="F98" s="15">
        <v>9.5000000000000001E-2</v>
      </c>
      <c r="G98" s="7">
        <v>200</v>
      </c>
      <c r="H98" s="9"/>
      <c r="I98" s="10">
        <f t="shared" si="3"/>
        <v>0</v>
      </c>
      <c r="J98" s="10">
        <f t="shared" si="4"/>
        <v>0</v>
      </c>
      <c r="K98" s="10">
        <f t="shared" si="5"/>
        <v>0</v>
      </c>
    </row>
    <row r="99" spans="1:11" ht="24" x14ac:dyDescent="0.2">
      <c r="A99" s="28" t="s">
        <v>103</v>
      </c>
      <c r="B99" s="8" t="s">
        <v>245</v>
      </c>
      <c r="C99" s="16"/>
      <c r="D99" s="16"/>
      <c r="E99" s="7" t="s">
        <v>342</v>
      </c>
      <c r="F99" s="15">
        <v>9.5000000000000001E-2</v>
      </c>
      <c r="G99" s="7">
        <v>500</v>
      </c>
      <c r="H99" s="9"/>
      <c r="I99" s="10">
        <f t="shared" si="3"/>
        <v>0</v>
      </c>
      <c r="J99" s="10">
        <f t="shared" si="4"/>
        <v>0</v>
      </c>
      <c r="K99" s="10">
        <f t="shared" si="5"/>
        <v>0</v>
      </c>
    </row>
    <row r="100" spans="1:11" ht="24" x14ac:dyDescent="0.2">
      <c r="A100" s="28" t="s">
        <v>104</v>
      </c>
      <c r="B100" s="8" t="s">
        <v>247</v>
      </c>
      <c r="C100" s="16"/>
      <c r="D100" s="16"/>
      <c r="E100" s="7" t="s">
        <v>343</v>
      </c>
      <c r="F100" s="15">
        <v>9.5000000000000001E-2</v>
      </c>
      <c r="G100" s="7">
        <v>500</v>
      </c>
      <c r="H100" s="9"/>
      <c r="I100" s="10">
        <f t="shared" si="3"/>
        <v>0</v>
      </c>
      <c r="J100" s="10">
        <f t="shared" si="4"/>
        <v>0</v>
      </c>
      <c r="K100" s="10">
        <f t="shared" si="5"/>
        <v>0</v>
      </c>
    </row>
    <row r="101" spans="1:11" x14ac:dyDescent="0.2">
      <c r="A101" s="28" t="s">
        <v>105</v>
      </c>
      <c r="B101" s="8" t="s">
        <v>246</v>
      </c>
      <c r="C101" s="16"/>
      <c r="D101" s="16"/>
      <c r="E101" s="7" t="s">
        <v>343</v>
      </c>
      <c r="F101" s="15">
        <v>9.5000000000000001E-2</v>
      </c>
      <c r="G101" s="7">
        <v>30</v>
      </c>
      <c r="H101" s="9"/>
      <c r="I101" s="10">
        <f t="shared" si="3"/>
        <v>0</v>
      </c>
      <c r="J101" s="10">
        <f t="shared" si="4"/>
        <v>0</v>
      </c>
      <c r="K101" s="10">
        <f t="shared" si="5"/>
        <v>0</v>
      </c>
    </row>
    <row r="102" spans="1:11" x14ac:dyDescent="0.2">
      <c r="A102" s="28" t="s">
        <v>106</v>
      </c>
      <c r="B102" s="8" t="s">
        <v>420</v>
      </c>
      <c r="C102" s="16"/>
      <c r="D102" s="16"/>
      <c r="E102" s="7" t="s">
        <v>342</v>
      </c>
      <c r="F102" s="15">
        <v>9.5000000000000001E-2</v>
      </c>
      <c r="G102" s="7">
        <v>40</v>
      </c>
      <c r="H102" s="9"/>
      <c r="I102" s="10">
        <f t="shared" si="3"/>
        <v>0</v>
      </c>
      <c r="J102" s="10">
        <f t="shared" si="4"/>
        <v>0</v>
      </c>
      <c r="K102" s="10">
        <f t="shared" si="5"/>
        <v>0</v>
      </c>
    </row>
    <row r="103" spans="1:11" x14ac:dyDescent="0.2">
      <c r="A103" s="28" t="s">
        <v>107</v>
      </c>
      <c r="B103" s="8" t="s">
        <v>421</v>
      </c>
      <c r="C103" s="16"/>
      <c r="D103" s="16"/>
      <c r="E103" s="7" t="s">
        <v>342</v>
      </c>
      <c r="F103" s="15">
        <v>9.5000000000000001E-2</v>
      </c>
      <c r="G103" s="7">
        <v>30</v>
      </c>
      <c r="H103" s="9"/>
      <c r="I103" s="10">
        <f t="shared" si="3"/>
        <v>0</v>
      </c>
      <c r="J103" s="10">
        <f t="shared" si="4"/>
        <v>0</v>
      </c>
      <c r="K103" s="10">
        <f t="shared" si="5"/>
        <v>0</v>
      </c>
    </row>
    <row r="104" spans="1:11" x14ac:dyDescent="0.2">
      <c r="A104" s="28" t="s">
        <v>108</v>
      </c>
      <c r="B104" s="8" t="s">
        <v>248</v>
      </c>
      <c r="C104" s="16"/>
      <c r="D104" s="16"/>
      <c r="E104" s="7" t="s">
        <v>342</v>
      </c>
      <c r="F104" s="15">
        <v>9.5000000000000001E-2</v>
      </c>
      <c r="G104" s="7">
        <v>120</v>
      </c>
      <c r="H104" s="9"/>
      <c r="I104" s="10">
        <f t="shared" si="3"/>
        <v>0</v>
      </c>
      <c r="J104" s="10">
        <f t="shared" si="4"/>
        <v>0</v>
      </c>
      <c r="K104" s="10">
        <f t="shared" si="5"/>
        <v>0</v>
      </c>
    </row>
    <row r="105" spans="1:11" x14ac:dyDescent="0.2">
      <c r="A105" s="28" t="s">
        <v>109</v>
      </c>
      <c r="B105" s="8" t="s">
        <v>249</v>
      </c>
      <c r="C105" s="16"/>
      <c r="D105" s="16"/>
      <c r="E105" s="7" t="s">
        <v>342</v>
      </c>
      <c r="F105" s="15">
        <v>9.5000000000000001E-2</v>
      </c>
      <c r="G105" s="7">
        <v>20</v>
      </c>
      <c r="H105" s="9"/>
      <c r="I105" s="10">
        <f t="shared" si="3"/>
        <v>0</v>
      </c>
      <c r="J105" s="10">
        <f t="shared" si="4"/>
        <v>0</v>
      </c>
      <c r="K105" s="10">
        <f t="shared" si="5"/>
        <v>0</v>
      </c>
    </row>
    <row r="106" spans="1:11" x14ac:dyDescent="0.2">
      <c r="A106" s="28" t="s">
        <v>110</v>
      </c>
      <c r="B106" s="8" t="s">
        <v>250</v>
      </c>
      <c r="C106" s="16"/>
      <c r="D106" s="16"/>
      <c r="E106" s="7" t="s">
        <v>342</v>
      </c>
      <c r="F106" s="15">
        <v>9.5000000000000001E-2</v>
      </c>
      <c r="G106" s="7">
        <v>20</v>
      </c>
      <c r="H106" s="9"/>
      <c r="I106" s="10">
        <f t="shared" si="3"/>
        <v>0</v>
      </c>
      <c r="J106" s="10">
        <f t="shared" si="4"/>
        <v>0</v>
      </c>
      <c r="K106" s="10">
        <f t="shared" si="5"/>
        <v>0</v>
      </c>
    </row>
    <row r="107" spans="1:11" x14ac:dyDescent="0.2">
      <c r="A107" s="28" t="s">
        <v>111</v>
      </c>
      <c r="B107" s="8" t="s">
        <v>251</v>
      </c>
      <c r="C107" s="16"/>
      <c r="D107" s="16"/>
      <c r="E107" s="7" t="s">
        <v>345</v>
      </c>
      <c r="F107" s="15">
        <v>9.5000000000000001E-2</v>
      </c>
      <c r="G107" s="7">
        <v>20</v>
      </c>
      <c r="H107" s="9"/>
      <c r="I107" s="10">
        <f t="shared" si="3"/>
        <v>0</v>
      </c>
      <c r="J107" s="10">
        <f t="shared" si="4"/>
        <v>0</v>
      </c>
      <c r="K107" s="10">
        <f t="shared" si="5"/>
        <v>0</v>
      </c>
    </row>
    <row r="108" spans="1:11" ht="24" x14ac:dyDescent="0.2">
      <c r="A108" s="28" t="s">
        <v>112</v>
      </c>
      <c r="B108" s="8" t="s">
        <v>252</v>
      </c>
      <c r="C108" s="16"/>
      <c r="D108" s="16"/>
      <c r="E108" s="7" t="s">
        <v>342</v>
      </c>
      <c r="F108" s="15">
        <v>9.5000000000000001E-2</v>
      </c>
      <c r="G108" s="7">
        <v>720</v>
      </c>
      <c r="H108" s="9"/>
      <c r="I108" s="10">
        <f t="shared" si="3"/>
        <v>0</v>
      </c>
      <c r="J108" s="10">
        <f t="shared" si="4"/>
        <v>0</v>
      </c>
      <c r="K108" s="10">
        <f t="shared" si="5"/>
        <v>0</v>
      </c>
    </row>
    <row r="109" spans="1:11" ht="24" x14ac:dyDescent="0.2">
      <c r="A109" s="28" t="s">
        <v>113</v>
      </c>
      <c r="B109" s="8" t="s">
        <v>253</v>
      </c>
      <c r="C109" s="16"/>
      <c r="D109" s="16"/>
      <c r="E109" s="7" t="s">
        <v>342</v>
      </c>
      <c r="F109" s="15">
        <v>9.5000000000000001E-2</v>
      </c>
      <c r="G109" s="7">
        <v>480</v>
      </c>
      <c r="H109" s="9"/>
      <c r="I109" s="10">
        <f t="shared" si="3"/>
        <v>0</v>
      </c>
      <c r="J109" s="10">
        <f t="shared" si="4"/>
        <v>0</v>
      </c>
      <c r="K109" s="10">
        <f t="shared" si="5"/>
        <v>0</v>
      </c>
    </row>
    <row r="110" spans="1:11" x14ac:dyDescent="0.2">
      <c r="A110" s="28" t="s">
        <v>114</v>
      </c>
      <c r="B110" s="8" t="s">
        <v>254</v>
      </c>
      <c r="C110" s="16"/>
      <c r="D110" s="16"/>
      <c r="E110" s="7" t="s">
        <v>342</v>
      </c>
      <c r="F110" s="15">
        <v>9.5000000000000001E-2</v>
      </c>
      <c r="G110" s="7">
        <v>500</v>
      </c>
      <c r="H110" s="9"/>
      <c r="I110" s="10">
        <f t="shared" si="3"/>
        <v>0</v>
      </c>
      <c r="J110" s="10">
        <f t="shared" si="4"/>
        <v>0</v>
      </c>
      <c r="K110" s="10">
        <f t="shared" si="5"/>
        <v>0</v>
      </c>
    </row>
    <row r="111" spans="1:11" x14ac:dyDescent="0.2">
      <c r="A111" s="28" t="s">
        <v>115</v>
      </c>
      <c r="B111" s="8" t="s">
        <v>398</v>
      </c>
      <c r="C111" s="16"/>
      <c r="D111" s="16"/>
      <c r="E111" s="7" t="s">
        <v>342</v>
      </c>
      <c r="F111" s="15">
        <v>9.5000000000000001E-2</v>
      </c>
      <c r="G111" s="7">
        <v>50</v>
      </c>
      <c r="H111" s="9"/>
      <c r="I111" s="10">
        <f t="shared" si="3"/>
        <v>0</v>
      </c>
      <c r="J111" s="10">
        <f t="shared" si="4"/>
        <v>0</v>
      </c>
      <c r="K111" s="10">
        <f t="shared" si="5"/>
        <v>0</v>
      </c>
    </row>
    <row r="112" spans="1:11" x14ac:dyDescent="0.2">
      <c r="A112" s="28" t="s">
        <v>116</v>
      </c>
      <c r="B112" s="8" t="s">
        <v>255</v>
      </c>
      <c r="C112" s="16"/>
      <c r="D112" s="16"/>
      <c r="E112" s="7" t="s">
        <v>342</v>
      </c>
      <c r="F112" s="15">
        <v>9.5000000000000001E-2</v>
      </c>
      <c r="G112" s="7">
        <v>20</v>
      </c>
      <c r="H112" s="9"/>
      <c r="I112" s="10">
        <f t="shared" si="3"/>
        <v>0</v>
      </c>
      <c r="J112" s="10">
        <f t="shared" si="4"/>
        <v>0</v>
      </c>
      <c r="K112" s="10">
        <f t="shared" si="5"/>
        <v>0</v>
      </c>
    </row>
    <row r="113" spans="1:11" x14ac:dyDescent="0.2">
      <c r="A113" s="28" t="s">
        <v>117</v>
      </c>
      <c r="B113" s="8" t="s">
        <v>256</v>
      </c>
      <c r="C113" s="16"/>
      <c r="D113" s="16"/>
      <c r="E113" s="7" t="s">
        <v>342</v>
      </c>
      <c r="F113" s="15">
        <v>9.5000000000000001E-2</v>
      </c>
      <c r="G113" s="7">
        <v>20</v>
      </c>
      <c r="H113" s="9"/>
      <c r="I113" s="10">
        <f t="shared" si="3"/>
        <v>0</v>
      </c>
      <c r="J113" s="10">
        <f t="shared" si="4"/>
        <v>0</v>
      </c>
      <c r="K113" s="10">
        <f t="shared" si="5"/>
        <v>0</v>
      </c>
    </row>
    <row r="114" spans="1:11" x14ac:dyDescent="0.2">
      <c r="A114" s="28" t="s">
        <v>118</v>
      </c>
      <c r="B114" s="8" t="s">
        <v>450</v>
      </c>
      <c r="C114" s="16"/>
      <c r="D114" s="16"/>
      <c r="E114" s="7" t="s">
        <v>342</v>
      </c>
      <c r="F114" s="15">
        <v>9.5000000000000001E-2</v>
      </c>
      <c r="G114" s="7">
        <v>20</v>
      </c>
      <c r="H114" s="9"/>
      <c r="I114" s="10">
        <f t="shared" si="3"/>
        <v>0</v>
      </c>
      <c r="J114" s="10">
        <f t="shared" si="4"/>
        <v>0</v>
      </c>
      <c r="K114" s="10">
        <f t="shared" si="5"/>
        <v>0</v>
      </c>
    </row>
    <row r="115" spans="1:11" x14ac:dyDescent="0.2">
      <c r="A115" s="28" t="s">
        <v>119</v>
      </c>
      <c r="B115" s="8" t="s">
        <v>257</v>
      </c>
      <c r="C115" s="16"/>
      <c r="D115" s="16"/>
      <c r="E115" s="7" t="s">
        <v>342</v>
      </c>
      <c r="F115" s="15">
        <v>9.5000000000000001E-2</v>
      </c>
      <c r="G115" s="7">
        <v>20</v>
      </c>
      <c r="H115" s="9"/>
      <c r="I115" s="10">
        <f t="shared" si="3"/>
        <v>0</v>
      </c>
      <c r="J115" s="10">
        <f t="shared" si="4"/>
        <v>0</v>
      </c>
      <c r="K115" s="10">
        <f t="shared" si="5"/>
        <v>0</v>
      </c>
    </row>
    <row r="116" spans="1:11" x14ac:dyDescent="0.2">
      <c r="A116" s="28" t="s">
        <v>120</v>
      </c>
      <c r="B116" s="8" t="s">
        <v>258</v>
      </c>
      <c r="C116" s="16"/>
      <c r="D116" s="16"/>
      <c r="E116" s="7" t="s">
        <v>342</v>
      </c>
      <c r="F116" s="15">
        <v>9.5000000000000001E-2</v>
      </c>
      <c r="G116" s="7">
        <v>20</v>
      </c>
      <c r="H116" s="9"/>
      <c r="I116" s="10">
        <f t="shared" si="3"/>
        <v>0</v>
      </c>
      <c r="J116" s="10">
        <f t="shared" si="4"/>
        <v>0</v>
      </c>
      <c r="K116" s="10">
        <f t="shared" si="5"/>
        <v>0</v>
      </c>
    </row>
    <row r="117" spans="1:11" x14ac:dyDescent="0.2">
      <c r="A117" s="28" t="s">
        <v>121</v>
      </c>
      <c r="B117" s="8" t="s">
        <v>259</v>
      </c>
      <c r="C117" s="16"/>
      <c r="D117" s="16"/>
      <c r="E117" s="7" t="s">
        <v>342</v>
      </c>
      <c r="F117" s="15">
        <v>9.5000000000000001E-2</v>
      </c>
      <c r="G117" s="7">
        <v>100</v>
      </c>
      <c r="H117" s="9"/>
      <c r="I117" s="10">
        <f t="shared" si="3"/>
        <v>0</v>
      </c>
      <c r="J117" s="10">
        <f t="shared" si="4"/>
        <v>0</v>
      </c>
      <c r="K117" s="10">
        <f t="shared" si="5"/>
        <v>0</v>
      </c>
    </row>
    <row r="118" spans="1:11" x14ac:dyDescent="0.2">
      <c r="A118" s="28" t="s">
        <v>122</v>
      </c>
      <c r="B118" s="8" t="s">
        <v>448</v>
      </c>
      <c r="C118" s="16"/>
      <c r="D118" s="16"/>
      <c r="E118" s="7" t="s">
        <v>445</v>
      </c>
      <c r="F118" s="15">
        <v>9.5000000000000001E-2</v>
      </c>
      <c r="G118" s="7">
        <v>30</v>
      </c>
      <c r="H118" s="9"/>
      <c r="I118" s="10">
        <f t="shared" si="3"/>
        <v>0</v>
      </c>
      <c r="J118" s="10">
        <f t="shared" si="4"/>
        <v>0</v>
      </c>
      <c r="K118" s="10">
        <f t="shared" si="5"/>
        <v>0</v>
      </c>
    </row>
    <row r="119" spans="1:11" x14ac:dyDescent="0.2">
      <c r="A119" s="28" t="s">
        <v>123</v>
      </c>
      <c r="B119" s="8" t="s">
        <v>260</v>
      </c>
      <c r="C119" s="16"/>
      <c r="D119" s="16"/>
      <c r="E119" s="7" t="s">
        <v>342</v>
      </c>
      <c r="F119" s="15">
        <v>9.5000000000000001E-2</v>
      </c>
      <c r="G119" s="7">
        <v>480</v>
      </c>
      <c r="H119" s="9"/>
      <c r="I119" s="10">
        <f t="shared" si="3"/>
        <v>0</v>
      </c>
      <c r="J119" s="10">
        <f t="shared" si="4"/>
        <v>0</v>
      </c>
      <c r="K119" s="10">
        <f t="shared" si="5"/>
        <v>0</v>
      </c>
    </row>
    <row r="120" spans="1:11" x14ac:dyDescent="0.2">
      <c r="A120" s="28" t="s">
        <v>124</v>
      </c>
      <c r="B120" s="8" t="s">
        <v>261</v>
      </c>
      <c r="C120" s="16"/>
      <c r="D120" s="16"/>
      <c r="E120" s="7" t="s">
        <v>342</v>
      </c>
      <c r="F120" s="15">
        <v>9.5000000000000001E-2</v>
      </c>
      <c r="G120" s="7">
        <v>60</v>
      </c>
      <c r="H120" s="9"/>
      <c r="I120" s="10">
        <f t="shared" si="3"/>
        <v>0</v>
      </c>
      <c r="J120" s="10">
        <f t="shared" si="4"/>
        <v>0</v>
      </c>
      <c r="K120" s="10">
        <f t="shared" si="5"/>
        <v>0</v>
      </c>
    </row>
    <row r="121" spans="1:11" x14ac:dyDescent="0.2">
      <c r="A121" s="28" t="s">
        <v>125</v>
      </c>
      <c r="B121" s="8" t="s">
        <v>262</v>
      </c>
      <c r="C121" s="16"/>
      <c r="D121" s="16"/>
      <c r="E121" s="7" t="s">
        <v>342</v>
      </c>
      <c r="F121" s="15">
        <v>9.5000000000000001E-2</v>
      </c>
      <c r="G121" s="7">
        <v>20</v>
      </c>
      <c r="H121" s="9"/>
      <c r="I121" s="10">
        <f t="shared" si="3"/>
        <v>0</v>
      </c>
      <c r="J121" s="10">
        <f t="shared" si="4"/>
        <v>0</v>
      </c>
      <c r="K121" s="10">
        <f t="shared" si="5"/>
        <v>0</v>
      </c>
    </row>
    <row r="122" spans="1:11" x14ac:dyDescent="0.2">
      <c r="A122" s="28" t="s">
        <v>387</v>
      </c>
      <c r="B122" s="8" t="s">
        <v>263</v>
      </c>
      <c r="C122" s="16"/>
      <c r="D122" s="16"/>
      <c r="E122" s="7" t="s">
        <v>342</v>
      </c>
      <c r="F122" s="15">
        <v>9.5000000000000001E-2</v>
      </c>
      <c r="G122" s="7">
        <v>20</v>
      </c>
      <c r="H122" s="9"/>
      <c r="I122" s="10">
        <f t="shared" si="3"/>
        <v>0</v>
      </c>
      <c r="J122" s="10">
        <f t="shared" si="4"/>
        <v>0</v>
      </c>
      <c r="K122" s="10">
        <f t="shared" si="5"/>
        <v>0</v>
      </c>
    </row>
    <row r="123" spans="1:11" ht="24" x14ac:dyDescent="0.2">
      <c r="A123" s="28" t="s">
        <v>126</v>
      </c>
      <c r="B123" s="8" t="s">
        <v>264</v>
      </c>
      <c r="C123" s="16"/>
      <c r="D123" s="16"/>
      <c r="E123" s="7" t="s">
        <v>343</v>
      </c>
      <c r="F123" s="15">
        <v>9.5000000000000001E-2</v>
      </c>
      <c r="G123" s="7">
        <v>30</v>
      </c>
      <c r="H123" s="9"/>
      <c r="I123" s="10">
        <f t="shared" si="3"/>
        <v>0</v>
      </c>
      <c r="J123" s="10">
        <f t="shared" si="4"/>
        <v>0</v>
      </c>
      <c r="K123" s="10">
        <f t="shared" si="5"/>
        <v>0</v>
      </c>
    </row>
    <row r="124" spans="1:11" ht="24" x14ac:dyDescent="0.2">
      <c r="A124" s="28" t="s">
        <v>127</v>
      </c>
      <c r="B124" s="8" t="s">
        <v>265</v>
      </c>
      <c r="C124" s="16"/>
      <c r="D124" s="16"/>
      <c r="E124" s="7" t="s">
        <v>343</v>
      </c>
      <c r="F124" s="15">
        <v>9.5000000000000001E-2</v>
      </c>
      <c r="G124" s="7">
        <v>30</v>
      </c>
      <c r="H124" s="9"/>
      <c r="I124" s="10">
        <f t="shared" si="3"/>
        <v>0</v>
      </c>
      <c r="J124" s="10">
        <f t="shared" si="4"/>
        <v>0</v>
      </c>
      <c r="K124" s="10">
        <f t="shared" si="5"/>
        <v>0</v>
      </c>
    </row>
    <row r="125" spans="1:11" ht="36" x14ac:dyDescent="0.2">
      <c r="A125" s="28" t="s">
        <v>128</v>
      </c>
      <c r="B125" s="8" t="s">
        <v>266</v>
      </c>
      <c r="C125" s="16"/>
      <c r="D125" s="16"/>
      <c r="E125" s="7" t="s">
        <v>343</v>
      </c>
      <c r="F125" s="15">
        <v>9.5000000000000001E-2</v>
      </c>
      <c r="G125" s="7">
        <v>1200</v>
      </c>
      <c r="H125" s="9"/>
      <c r="I125" s="10">
        <f t="shared" si="3"/>
        <v>0</v>
      </c>
      <c r="J125" s="10">
        <f t="shared" si="4"/>
        <v>0</v>
      </c>
      <c r="K125" s="10">
        <f t="shared" si="5"/>
        <v>0</v>
      </c>
    </row>
    <row r="126" spans="1:11" ht="24" x14ac:dyDescent="0.2">
      <c r="A126" s="28" t="s">
        <v>129</v>
      </c>
      <c r="B126" s="8" t="s">
        <v>267</v>
      </c>
      <c r="C126" s="16"/>
      <c r="D126" s="16"/>
      <c r="E126" s="7" t="s">
        <v>343</v>
      </c>
      <c r="F126" s="15">
        <v>9.5000000000000001E-2</v>
      </c>
      <c r="G126" s="7">
        <v>30</v>
      </c>
      <c r="H126" s="9"/>
      <c r="I126" s="10">
        <f t="shared" si="3"/>
        <v>0</v>
      </c>
      <c r="J126" s="10">
        <f t="shared" si="4"/>
        <v>0</v>
      </c>
      <c r="K126" s="10">
        <f t="shared" si="5"/>
        <v>0</v>
      </c>
    </row>
    <row r="127" spans="1:11" ht="24" x14ac:dyDescent="0.2">
      <c r="A127" s="28" t="s">
        <v>130</v>
      </c>
      <c r="B127" s="8" t="s">
        <v>268</v>
      </c>
      <c r="C127" s="16"/>
      <c r="D127" s="16"/>
      <c r="E127" s="7" t="s">
        <v>343</v>
      </c>
      <c r="F127" s="15">
        <v>9.5000000000000001E-2</v>
      </c>
      <c r="G127" s="7">
        <v>600</v>
      </c>
      <c r="H127" s="9"/>
      <c r="I127" s="10">
        <f t="shared" si="3"/>
        <v>0</v>
      </c>
      <c r="J127" s="10">
        <f t="shared" si="4"/>
        <v>0</v>
      </c>
      <c r="K127" s="10">
        <f t="shared" si="5"/>
        <v>0</v>
      </c>
    </row>
    <row r="128" spans="1:11" ht="24" x14ac:dyDescent="0.2">
      <c r="A128" s="28" t="s">
        <v>131</v>
      </c>
      <c r="B128" s="8" t="s">
        <v>346</v>
      </c>
      <c r="C128" s="16"/>
      <c r="D128" s="16"/>
      <c r="E128" s="7" t="s">
        <v>343</v>
      </c>
      <c r="F128" s="15">
        <v>9.5000000000000001E-2</v>
      </c>
      <c r="G128" s="7">
        <v>30</v>
      </c>
      <c r="H128" s="9"/>
      <c r="I128" s="10">
        <f t="shared" si="3"/>
        <v>0</v>
      </c>
      <c r="J128" s="10">
        <f t="shared" si="4"/>
        <v>0</v>
      </c>
      <c r="K128" s="10">
        <f t="shared" si="5"/>
        <v>0</v>
      </c>
    </row>
    <row r="129" spans="1:11" ht="24" x14ac:dyDescent="0.2">
      <c r="A129" s="28" t="s">
        <v>132</v>
      </c>
      <c r="B129" s="8" t="s">
        <v>269</v>
      </c>
      <c r="C129" s="16"/>
      <c r="D129" s="16"/>
      <c r="E129" s="7" t="s">
        <v>342</v>
      </c>
      <c r="F129" s="15">
        <v>9.5000000000000001E-2</v>
      </c>
      <c r="G129" s="7">
        <v>100</v>
      </c>
      <c r="H129" s="9"/>
      <c r="I129" s="10">
        <f t="shared" si="3"/>
        <v>0</v>
      </c>
      <c r="J129" s="10">
        <f t="shared" si="4"/>
        <v>0</v>
      </c>
      <c r="K129" s="10">
        <f t="shared" si="5"/>
        <v>0</v>
      </c>
    </row>
    <row r="130" spans="1:11" x14ac:dyDescent="0.2">
      <c r="A130" s="28" t="s">
        <v>133</v>
      </c>
      <c r="B130" s="8" t="s">
        <v>270</v>
      </c>
      <c r="C130" s="16"/>
      <c r="D130" s="16"/>
      <c r="E130" s="7" t="s">
        <v>342</v>
      </c>
      <c r="F130" s="15">
        <v>9.5000000000000001E-2</v>
      </c>
      <c r="G130" s="7">
        <v>30</v>
      </c>
      <c r="H130" s="9"/>
      <c r="I130" s="10">
        <f t="shared" si="3"/>
        <v>0</v>
      </c>
      <c r="J130" s="10">
        <f t="shared" si="4"/>
        <v>0</v>
      </c>
      <c r="K130" s="10">
        <f t="shared" si="5"/>
        <v>0</v>
      </c>
    </row>
    <row r="131" spans="1:11" ht="24" x14ac:dyDescent="0.2">
      <c r="A131" s="28" t="s">
        <v>134</v>
      </c>
      <c r="B131" s="8" t="s">
        <v>271</v>
      </c>
      <c r="C131" s="16"/>
      <c r="D131" s="16"/>
      <c r="E131" s="7" t="s">
        <v>342</v>
      </c>
      <c r="F131" s="15">
        <v>9.5000000000000001E-2</v>
      </c>
      <c r="G131" s="7">
        <v>1000</v>
      </c>
      <c r="H131" s="9"/>
      <c r="I131" s="10">
        <f t="shared" si="3"/>
        <v>0</v>
      </c>
      <c r="J131" s="10">
        <f t="shared" si="4"/>
        <v>0</v>
      </c>
      <c r="K131" s="10">
        <f t="shared" si="5"/>
        <v>0</v>
      </c>
    </row>
    <row r="132" spans="1:11" ht="24" x14ac:dyDescent="0.2">
      <c r="A132" s="28" t="s">
        <v>135</v>
      </c>
      <c r="B132" s="8" t="s">
        <v>272</v>
      </c>
      <c r="C132" s="16"/>
      <c r="D132" s="16"/>
      <c r="E132" s="7" t="s">
        <v>342</v>
      </c>
      <c r="F132" s="15">
        <v>9.5000000000000001E-2</v>
      </c>
      <c r="G132" s="7">
        <v>50</v>
      </c>
      <c r="H132" s="9"/>
      <c r="I132" s="10">
        <f t="shared" si="3"/>
        <v>0</v>
      </c>
      <c r="J132" s="10">
        <f t="shared" si="4"/>
        <v>0</v>
      </c>
      <c r="K132" s="10">
        <f t="shared" si="5"/>
        <v>0</v>
      </c>
    </row>
    <row r="133" spans="1:11" ht="24" x14ac:dyDescent="0.2">
      <c r="A133" s="28" t="s">
        <v>136</v>
      </c>
      <c r="B133" s="17" t="s">
        <v>382</v>
      </c>
      <c r="C133" s="16"/>
      <c r="D133" s="16"/>
      <c r="E133" s="7" t="s">
        <v>342</v>
      </c>
      <c r="F133" s="15">
        <v>9.5000000000000001E-2</v>
      </c>
      <c r="G133" s="7">
        <v>20</v>
      </c>
      <c r="H133" s="9"/>
      <c r="I133" s="10">
        <f t="shared" si="3"/>
        <v>0</v>
      </c>
      <c r="J133" s="10">
        <f t="shared" si="4"/>
        <v>0</v>
      </c>
      <c r="K133" s="10">
        <f t="shared" si="5"/>
        <v>0</v>
      </c>
    </row>
    <row r="134" spans="1:11" x14ac:dyDescent="0.2">
      <c r="A134" s="28" t="s">
        <v>137</v>
      </c>
      <c r="B134" s="8" t="s">
        <v>351</v>
      </c>
      <c r="C134" s="16"/>
      <c r="D134" s="16"/>
      <c r="E134" s="7" t="s">
        <v>342</v>
      </c>
      <c r="F134" s="15">
        <v>9.5000000000000001E-2</v>
      </c>
      <c r="G134" s="7">
        <v>20</v>
      </c>
      <c r="H134" s="9"/>
      <c r="I134" s="10">
        <f t="shared" si="3"/>
        <v>0</v>
      </c>
      <c r="J134" s="10">
        <f t="shared" si="4"/>
        <v>0</v>
      </c>
      <c r="K134" s="10">
        <f t="shared" si="5"/>
        <v>0</v>
      </c>
    </row>
    <row r="135" spans="1:11" x14ac:dyDescent="0.2">
      <c r="A135" s="28" t="s">
        <v>138</v>
      </c>
      <c r="B135" s="8" t="s">
        <v>352</v>
      </c>
      <c r="C135" s="16"/>
      <c r="D135" s="16"/>
      <c r="E135" s="7" t="s">
        <v>342</v>
      </c>
      <c r="F135" s="15">
        <v>9.5000000000000001E-2</v>
      </c>
      <c r="G135" s="7">
        <v>240</v>
      </c>
      <c r="H135" s="9"/>
      <c r="I135" s="10">
        <f t="shared" si="3"/>
        <v>0</v>
      </c>
      <c r="J135" s="10">
        <f t="shared" si="4"/>
        <v>0</v>
      </c>
      <c r="K135" s="10">
        <f t="shared" si="5"/>
        <v>0</v>
      </c>
    </row>
    <row r="136" spans="1:11" x14ac:dyDescent="0.2">
      <c r="A136" s="28" t="s">
        <v>139</v>
      </c>
      <c r="B136" s="17" t="s">
        <v>273</v>
      </c>
      <c r="C136" s="16"/>
      <c r="D136" s="16"/>
      <c r="E136" s="7" t="s">
        <v>342</v>
      </c>
      <c r="F136" s="15">
        <v>9.5000000000000001E-2</v>
      </c>
      <c r="G136" s="7">
        <v>100</v>
      </c>
      <c r="H136" s="9"/>
      <c r="I136" s="10">
        <f t="shared" si="3"/>
        <v>0</v>
      </c>
      <c r="J136" s="10">
        <f t="shared" si="4"/>
        <v>0</v>
      </c>
      <c r="K136" s="10">
        <f t="shared" si="5"/>
        <v>0</v>
      </c>
    </row>
    <row r="137" spans="1:11" x14ac:dyDescent="0.2">
      <c r="A137" s="28" t="s">
        <v>140</v>
      </c>
      <c r="B137" s="8" t="s">
        <v>274</v>
      </c>
      <c r="C137" s="16"/>
      <c r="D137" s="16"/>
      <c r="E137" s="7" t="s">
        <v>342</v>
      </c>
      <c r="F137" s="15">
        <v>9.5000000000000001E-2</v>
      </c>
      <c r="G137" s="7">
        <v>2500</v>
      </c>
      <c r="H137" s="9"/>
      <c r="I137" s="10">
        <f t="shared" si="3"/>
        <v>0</v>
      </c>
      <c r="J137" s="10">
        <f t="shared" si="4"/>
        <v>0</v>
      </c>
      <c r="K137" s="10">
        <f t="shared" si="5"/>
        <v>0</v>
      </c>
    </row>
    <row r="138" spans="1:11" x14ac:dyDescent="0.2">
      <c r="A138" s="28" t="s">
        <v>141</v>
      </c>
      <c r="B138" s="8" t="s">
        <v>353</v>
      </c>
      <c r="C138" s="16"/>
      <c r="D138" s="16"/>
      <c r="E138" s="7" t="s">
        <v>342</v>
      </c>
      <c r="F138" s="15">
        <v>9.5000000000000001E-2</v>
      </c>
      <c r="G138" s="7">
        <v>20</v>
      </c>
      <c r="H138" s="9"/>
      <c r="I138" s="10">
        <f t="shared" si="3"/>
        <v>0</v>
      </c>
      <c r="J138" s="10">
        <f t="shared" si="4"/>
        <v>0</v>
      </c>
      <c r="K138" s="10">
        <f t="shared" si="5"/>
        <v>0</v>
      </c>
    </row>
    <row r="139" spans="1:11" ht="24" x14ac:dyDescent="0.2">
      <c r="A139" s="28" t="s">
        <v>142</v>
      </c>
      <c r="B139" s="8" t="s">
        <v>275</v>
      </c>
      <c r="C139" s="16"/>
      <c r="D139" s="16"/>
      <c r="E139" s="7" t="s">
        <v>342</v>
      </c>
      <c r="F139" s="15">
        <v>9.5000000000000001E-2</v>
      </c>
      <c r="G139" s="7">
        <v>1000</v>
      </c>
      <c r="H139" s="9"/>
      <c r="I139" s="10">
        <f t="shared" si="3"/>
        <v>0</v>
      </c>
      <c r="J139" s="10">
        <f t="shared" si="4"/>
        <v>0</v>
      </c>
      <c r="K139" s="10">
        <f t="shared" si="5"/>
        <v>0</v>
      </c>
    </row>
    <row r="140" spans="1:11" ht="24" x14ac:dyDescent="0.2">
      <c r="A140" s="28" t="s">
        <v>143</v>
      </c>
      <c r="B140" s="8" t="s">
        <v>276</v>
      </c>
      <c r="C140" s="16"/>
      <c r="D140" s="16"/>
      <c r="E140" s="7" t="s">
        <v>342</v>
      </c>
      <c r="F140" s="15">
        <v>9.5000000000000001E-2</v>
      </c>
      <c r="G140" s="7">
        <v>20</v>
      </c>
      <c r="H140" s="9"/>
      <c r="I140" s="10">
        <f t="shared" si="3"/>
        <v>0</v>
      </c>
      <c r="J140" s="10">
        <f t="shared" si="4"/>
        <v>0</v>
      </c>
      <c r="K140" s="10">
        <f t="shared" si="5"/>
        <v>0</v>
      </c>
    </row>
    <row r="141" spans="1:11" x14ac:dyDescent="0.2">
      <c r="A141" s="28" t="s">
        <v>144</v>
      </c>
      <c r="B141" s="8" t="s">
        <v>277</v>
      </c>
      <c r="C141" s="16"/>
      <c r="D141" s="16"/>
      <c r="E141" s="7" t="s">
        <v>342</v>
      </c>
      <c r="F141" s="15">
        <v>9.5000000000000001E-2</v>
      </c>
      <c r="G141" s="7">
        <v>40</v>
      </c>
      <c r="H141" s="9"/>
      <c r="I141" s="10">
        <f t="shared" si="3"/>
        <v>0</v>
      </c>
      <c r="J141" s="10">
        <f t="shared" si="4"/>
        <v>0</v>
      </c>
      <c r="K141" s="10">
        <f t="shared" si="5"/>
        <v>0</v>
      </c>
    </row>
    <row r="142" spans="1:11" ht="36" x14ac:dyDescent="0.2">
      <c r="A142" s="28" t="s">
        <v>145</v>
      </c>
      <c r="B142" s="8" t="s">
        <v>354</v>
      </c>
      <c r="C142" s="16"/>
      <c r="D142" s="16"/>
      <c r="E142" s="7" t="s">
        <v>342</v>
      </c>
      <c r="F142" s="15">
        <v>9.5000000000000001E-2</v>
      </c>
      <c r="G142" s="7">
        <v>1000</v>
      </c>
      <c r="H142" s="9"/>
      <c r="I142" s="10">
        <f t="shared" si="3"/>
        <v>0</v>
      </c>
      <c r="J142" s="10">
        <f t="shared" si="4"/>
        <v>0</v>
      </c>
      <c r="K142" s="10">
        <f t="shared" si="5"/>
        <v>0</v>
      </c>
    </row>
    <row r="143" spans="1:11" ht="36" x14ac:dyDescent="0.2">
      <c r="A143" s="28" t="s">
        <v>146</v>
      </c>
      <c r="B143" s="8" t="s">
        <v>386</v>
      </c>
      <c r="C143" s="16"/>
      <c r="D143" s="16"/>
      <c r="E143" s="7" t="s">
        <v>342</v>
      </c>
      <c r="F143" s="15">
        <v>9.5000000000000001E-2</v>
      </c>
      <c r="G143" s="7">
        <v>30</v>
      </c>
      <c r="H143" s="9"/>
      <c r="I143" s="10">
        <f t="shared" si="3"/>
        <v>0</v>
      </c>
      <c r="J143" s="10">
        <f t="shared" si="4"/>
        <v>0</v>
      </c>
      <c r="K143" s="10">
        <f t="shared" si="5"/>
        <v>0</v>
      </c>
    </row>
    <row r="144" spans="1:11" x14ac:dyDescent="0.2">
      <c r="A144" s="28" t="s">
        <v>147</v>
      </c>
      <c r="B144" s="8" t="s">
        <v>422</v>
      </c>
      <c r="C144" s="16"/>
      <c r="D144" s="16"/>
      <c r="E144" s="7" t="s">
        <v>343</v>
      </c>
      <c r="F144" s="15">
        <v>9.5000000000000001E-2</v>
      </c>
      <c r="G144" s="7">
        <v>30</v>
      </c>
      <c r="H144" s="9"/>
      <c r="I144" s="10">
        <f t="shared" si="3"/>
        <v>0</v>
      </c>
      <c r="J144" s="10">
        <f t="shared" si="4"/>
        <v>0</v>
      </c>
      <c r="K144" s="10">
        <f t="shared" si="5"/>
        <v>0</v>
      </c>
    </row>
    <row r="145" spans="1:11" x14ac:dyDescent="0.2">
      <c r="A145" s="28" t="s">
        <v>148</v>
      </c>
      <c r="B145" s="8" t="s">
        <v>423</v>
      </c>
      <c r="C145" s="16"/>
      <c r="D145" s="16"/>
      <c r="E145" s="7" t="s">
        <v>343</v>
      </c>
      <c r="F145" s="15">
        <v>9.5000000000000001E-2</v>
      </c>
      <c r="G145" s="7">
        <v>30</v>
      </c>
      <c r="H145" s="9"/>
      <c r="I145" s="10">
        <f t="shared" si="3"/>
        <v>0</v>
      </c>
      <c r="J145" s="10">
        <f t="shared" si="4"/>
        <v>0</v>
      </c>
      <c r="K145" s="10">
        <f t="shared" si="5"/>
        <v>0</v>
      </c>
    </row>
    <row r="146" spans="1:11" x14ac:dyDescent="0.2">
      <c r="A146" s="28" t="s">
        <v>149</v>
      </c>
      <c r="B146" s="8" t="s">
        <v>278</v>
      </c>
      <c r="C146" s="16"/>
      <c r="D146" s="16"/>
      <c r="E146" s="7" t="s">
        <v>342</v>
      </c>
      <c r="F146" s="15">
        <v>9.5000000000000001E-2</v>
      </c>
      <c r="G146" s="7">
        <v>40</v>
      </c>
      <c r="H146" s="9"/>
      <c r="I146" s="10">
        <f t="shared" si="3"/>
        <v>0</v>
      </c>
      <c r="J146" s="10">
        <f t="shared" si="4"/>
        <v>0</v>
      </c>
      <c r="K146" s="10">
        <f t="shared" si="5"/>
        <v>0</v>
      </c>
    </row>
    <row r="147" spans="1:11" ht="24" x14ac:dyDescent="0.2">
      <c r="A147" s="28" t="s">
        <v>150</v>
      </c>
      <c r="B147" s="8" t="s">
        <v>279</v>
      </c>
      <c r="C147" s="16"/>
      <c r="D147" s="16"/>
      <c r="E147" s="7" t="s">
        <v>342</v>
      </c>
      <c r="F147" s="15">
        <v>9.5000000000000001E-2</v>
      </c>
      <c r="G147" s="7">
        <v>300</v>
      </c>
      <c r="H147" s="9"/>
      <c r="I147" s="10">
        <f t="shared" si="3"/>
        <v>0</v>
      </c>
      <c r="J147" s="10">
        <f t="shared" si="4"/>
        <v>0</v>
      </c>
      <c r="K147" s="10">
        <f t="shared" si="5"/>
        <v>0</v>
      </c>
    </row>
    <row r="148" spans="1:11" x14ac:dyDescent="0.2">
      <c r="A148" s="28" t="s">
        <v>151</v>
      </c>
      <c r="B148" s="8" t="s">
        <v>280</v>
      </c>
      <c r="C148" s="16"/>
      <c r="D148" s="16"/>
      <c r="E148" s="7" t="s">
        <v>343</v>
      </c>
      <c r="F148" s="15">
        <v>9.5000000000000001E-2</v>
      </c>
      <c r="G148" s="7">
        <v>200</v>
      </c>
      <c r="H148" s="9"/>
      <c r="I148" s="10">
        <f t="shared" si="3"/>
        <v>0</v>
      </c>
      <c r="J148" s="10">
        <f t="shared" si="4"/>
        <v>0</v>
      </c>
      <c r="K148" s="10">
        <f t="shared" si="5"/>
        <v>0</v>
      </c>
    </row>
    <row r="149" spans="1:11" x14ac:dyDescent="0.2">
      <c r="A149" s="28" t="s">
        <v>152</v>
      </c>
      <c r="B149" s="8" t="s">
        <v>281</v>
      </c>
      <c r="C149" s="16"/>
      <c r="D149" s="16"/>
      <c r="E149" s="7" t="s">
        <v>343</v>
      </c>
      <c r="F149" s="15">
        <v>9.5000000000000001E-2</v>
      </c>
      <c r="G149" s="7">
        <v>200</v>
      </c>
      <c r="H149" s="9"/>
      <c r="I149" s="10">
        <f t="shared" si="3"/>
        <v>0</v>
      </c>
      <c r="J149" s="10">
        <f t="shared" si="4"/>
        <v>0</v>
      </c>
      <c r="K149" s="10">
        <f t="shared" si="5"/>
        <v>0</v>
      </c>
    </row>
    <row r="150" spans="1:11" x14ac:dyDescent="0.2">
      <c r="A150" s="28" t="s">
        <v>153</v>
      </c>
      <c r="B150" s="8" t="s">
        <v>282</v>
      </c>
      <c r="C150" s="16"/>
      <c r="D150" s="16"/>
      <c r="E150" s="7" t="s">
        <v>342</v>
      </c>
      <c r="F150" s="15">
        <v>9.5000000000000001E-2</v>
      </c>
      <c r="G150" s="7">
        <v>20</v>
      </c>
      <c r="H150" s="9"/>
      <c r="I150" s="10">
        <f t="shared" ref="I150:I215" si="6">H150+(F150*H150)</f>
        <v>0</v>
      </c>
      <c r="J150" s="10">
        <f t="shared" ref="J150:J215" si="7">H150*G150</f>
        <v>0</v>
      </c>
      <c r="K150" s="10">
        <f t="shared" ref="K150:K215" si="8">I150*G150</f>
        <v>0</v>
      </c>
    </row>
    <row r="151" spans="1:11" x14ac:dyDescent="0.2">
      <c r="A151" s="28" t="s">
        <v>154</v>
      </c>
      <c r="B151" s="8" t="s">
        <v>283</v>
      </c>
      <c r="C151" s="16"/>
      <c r="D151" s="16"/>
      <c r="E151" s="7" t="s">
        <v>342</v>
      </c>
      <c r="F151" s="15">
        <v>9.5000000000000001E-2</v>
      </c>
      <c r="G151" s="7">
        <v>20</v>
      </c>
      <c r="H151" s="9"/>
      <c r="I151" s="10">
        <f t="shared" si="6"/>
        <v>0</v>
      </c>
      <c r="J151" s="10">
        <f t="shared" si="7"/>
        <v>0</v>
      </c>
      <c r="K151" s="10">
        <f t="shared" si="8"/>
        <v>0</v>
      </c>
    </row>
    <row r="152" spans="1:11" x14ac:dyDescent="0.2">
      <c r="A152" s="28" t="s">
        <v>155</v>
      </c>
      <c r="B152" s="8" t="s">
        <v>284</v>
      </c>
      <c r="C152" s="16"/>
      <c r="D152" s="16"/>
      <c r="E152" s="7" t="s">
        <v>342</v>
      </c>
      <c r="F152" s="15">
        <v>9.5000000000000001E-2</v>
      </c>
      <c r="G152" s="7">
        <v>70</v>
      </c>
      <c r="H152" s="9"/>
      <c r="I152" s="10">
        <f t="shared" si="6"/>
        <v>0</v>
      </c>
      <c r="J152" s="10">
        <f t="shared" si="7"/>
        <v>0</v>
      </c>
      <c r="K152" s="10">
        <f t="shared" si="8"/>
        <v>0</v>
      </c>
    </row>
    <row r="153" spans="1:11" x14ac:dyDescent="0.2">
      <c r="A153" s="28" t="s">
        <v>156</v>
      </c>
      <c r="B153" s="8" t="s">
        <v>459</v>
      </c>
      <c r="C153" s="16"/>
      <c r="D153" s="16"/>
      <c r="E153" s="7" t="s">
        <v>342</v>
      </c>
      <c r="F153" s="15">
        <v>9.5000000000000001E-2</v>
      </c>
      <c r="G153" s="7">
        <v>100</v>
      </c>
      <c r="H153" s="9"/>
      <c r="I153" s="10">
        <f t="shared" si="6"/>
        <v>0</v>
      </c>
      <c r="J153" s="10">
        <f t="shared" si="7"/>
        <v>0</v>
      </c>
      <c r="K153" s="10">
        <f t="shared" si="8"/>
        <v>0</v>
      </c>
    </row>
    <row r="154" spans="1:11" x14ac:dyDescent="0.2">
      <c r="A154" s="28" t="s">
        <v>157</v>
      </c>
      <c r="B154" s="8" t="s">
        <v>285</v>
      </c>
      <c r="C154" s="16"/>
      <c r="D154" s="16"/>
      <c r="E154" s="7" t="s">
        <v>342</v>
      </c>
      <c r="F154" s="15">
        <v>9.5000000000000001E-2</v>
      </c>
      <c r="G154" s="7">
        <v>500</v>
      </c>
      <c r="H154" s="9"/>
      <c r="I154" s="10">
        <f t="shared" si="6"/>
        <v>0</v>
      </c>
      <c r="J154" s="10">
        <f t="shared" si="7"/>
        <v>0</v>
      </c>
      <c r="K154" s="10">
        <f t="shared" si="8"/>
        <v>0</v>
      </c>
    </row>
    <row r="155" spans="1:11" x14ac:dyDescent="0.2">
      <c r="A155" s="28" t="s">
        <v>158</v>
      </c>
      <c r="B155" s="8" t="s">
        <v>356</v>
      </c>
      <c r="C155" s="16"/>
      <c r="D155" s="16"/>
      <c r="E155" s="7" t="s">
        <v>342</v>
      </c>
      <c r="F155" s="15">
        <v>9.5000000000000001E-2</v>
      </c>
      <c r="G155" s="7">
        <v>20</v>
      </c>
      <c r="H155" s="9"/>
      <c r="I155" s="10">
        <f t="shared" si="6"/>
        <v>0</v>
      </c>
      <c r="J155" s="10">
        <f t="shared" si="7"/>
        <v>0</v>
      </c>
      <c r="K155" s="10">
        <f t="shared" si="8"/>
        <v>0</v>
      </c>
    </row>
    <row r="156" spans="1:11" x14ac:dyDescent="0.2">
      <c r="A156" s="28" t="s">
        <v>159</v>
      </c>
      <c r="B156" s="8" t="s">
        <v>286</v>
      </c>
      <c r="C156" s="16"/>
      <c r="D156" s="16"/>
      <c r="E156" s="7" t="s">
        <v>342</v>
      </c>
      <c r="F156" s="15">
        <v>9.5000000000000001E-2</v>
      </c>
      <c r="G156" s="7">
        <v>50</v>
      </c>
      <c r="H156" s="9"/>
      <c r="I156" s="10">
        <f t="shared" si="6"/>
        <v>0</v>
      </c>
      <c r="J156" s="10">
        <f t="shared" si="7"/>
        <v>0</v>
      </c>
      <c r="K156" s="10">
        <f t="shared" si="8"/>
        <v>0</v>
      </c>
    </row>
    <row r="157" spans="1:11" x14ac:dyDescent="0.2">
      <c r="A157" s="28" t="s">
        <v>160</v>
      </c>
      <c r="B157" s="8" t="s">
        <v>287</v>
      </c>
      <c r="C157" s="16"/>
      <c r="D157" s="16"/>
      <c r="E157" s="7" t="s">
        <v>342</v>
      </c>
      <c r="F157" s="15">
        <v>9.5000000000000001E-2</v>
      </c>
      <c r="G157" s="7">
        <v>100</v>
      </c>
      <c r="H157" s="9"/>
      <c r="I157" s="10">
        <f t="shared" si="6"/>
        <v>0</v>
      </c>
      <c r="J157" s="10">
        <f t="shared" si="7"/>
        <v>0</v>
      </c>
      <c r="K157" s="10">
        <f t="shared" si="8"/>
        <v>0</v>
      </c>
    </row>
    <row r="158" spans="1:11" x14ac:dyDescent="0.2">
      <c r="A158" s="28" t="s">
        <v>161</v>
      </c>
      <c r="B158" s="8" t="s">
        <v>289</v>
      </c>
      <c r="C158" s="16"/>
      <c r="D158" s="16"/>
      <c r="E158" s="7" t="s">
        <v>342</v>
      </c>
      <c r="F158" s="15">
        <v>9.5000000000000001E-2</v>
      </c>
      <c r="G158" s="7">
        <v>50</v>
      </c>
      <c r="H158" s="9"/>
      <c r="I158" s="10">
        <f t="shared" si="6"/>
        <v>0</v>
      </c>
      <c r="J158" s="10">
        <f t="shared" si="7"/>
        <v>0</v>
      </c>
      <c r="K158" s="10">
        <f t="shared" si="8"/>
        <v>0</v>
      </c>
    </row>
    <row r="159" spans="1:11" x14ac:dyDescent="0.2">
      <c r="A159" s="28" t="s">
        <v>162</v>
      </c>
      <c r="B159" s="8" t="s">
        <v>288</v>
      </c>
      <c r="C159" s="16"/>
      <c r="D159" s="16"/>
      <c r="E159" s="7" t="s">
        <v>342</v>
      </c>
      <c r="F159" s="15">
        <v>9.5000000000000001E-2</v>
      </c>
      <c r="G159" s="7">
        <v>300</v>
      </c>
      <c r="H159" s="9"/>
      <c r="I159" s="10">
        <f t="shared" si="6"/>
        <v>0</v>
      </c>
      <c r="J159" s="10">
        <f t="shared" si="7"/>
        <v>0</v>
      </c>
      <c r="K159" s="10">
        <f t="shared" si="8"/>
        <v>0</v>
      </c>
    </row>
    <row r="160" spans="1:11" x14ac:dyDescent="0.2">
      <c r="A160" s="28" t="s">
        <v>163</v>
      </c>
      <c r="B160" s="8" t="s">
        <v>419</v>
      </c>
      <c r="C160" s="16"/>
      <c r="D160" s="16"/>
      <c r="E160" s="7" t="s">
        <v>342</v>
      </c>
      <c r="F160" s="15">
        <v>9.5000000000000001E-2</v>
      </c>
      <c r="G160" s="7">
        <v>20</v>
      </c>
      <c r="H160" s="9"/>
      <c r="I160" s="10">
        <f t="shared" si="6"/>
        <v>0</v>
      </c>
      <c r="J160" s="10">
        <f t="shared" si="7"/>
        <v>0</v>
      </c>
      <c r="K160" s="10">
        <f t="shared" si="8"/>
        <v>0</v>
      </c>
    </row>
    <row r="161" spans="1:11" x14ac:dyDescent="0.2">
      <c r="A161" s="28" t="s">
        <v>164</v>
      </c>
      <c r="B161" s="8" t="s">
        <v>290</v>
      </c>
      <c r="C161" s="16"/>
      <c r="D161" s="16"/>
      <c r="E161" s="7" t="s">
        <v>342</v>
      </c>
      <c r="F161" s="15">
        <v>9.5000000000000001E-2</v>
      </c>
      <c r="G161" s="7">
        <v>30</v>
      </c>
      <c r="H161" s="9"/>
      <c r="I161" s="10">
        <f t="shared" si="6"/>
        <v>0</v>
      </c>
      <c r="J161" s="10">
        <f t="shared" si="7"/>
        <v>0</v>
      </c>
      <c r="K161" s="10">
        <f t="shared" si="8"/>
        <v>0</v>
      </c>
    </row>
    <row r="162" spans="1:11" x14ac:dyDescent="0.2">
      <c r="A162" s="28" t="s">
        <v>165</v>
      </c>
      <c r="B162" s="8" t="s">
        <v>291</v>
      </c>
      <c r="C162" s="16"/>
      <c r="D162" s="16"/>
      <c r="E162" s="7" t="s">
        <v>342</v>
      </c>
      <c r="F162" s="15">
        <v>9.5000000000000001E-2</v>
      </c>
      <c r="G162" s="7">
        <v>20</v>
      </c>
      <c r="H162" s="9"/>
      <c r="I162" s="10">
        <f t="shared" si="6"/>
        <v>0</v>
      </c>
      <c r="J162" s="10">
        <f t="shared" si="7"/>
        <v>0</v>
      </c>
      <c r="K162" s="10">
        <f t="shared" si="8"/>
        <v>0</v>
      </c>
    </row>
    <row r="163" spans="1:11" x14ac:dyDescent="0.2">
      <c r="A163" s="28" t="s">
        <v>166</v>
      </c>
      <c r="B163" s="8" t="s">
        <v>292</v>
      </c>
      <c r="C163" s="16"/>
      <c r="D163" s="16"/>
      <c r="E163" s="7" t="s">
        <v>342</v>
      </c>
      <c r="F163" s="15">
        <v>9.5000000000000001E-2</v>
      </c>
      <c r="G163" s="7">
        <v>90</v>
      </c>
      <c r="H163" s="9"/>
      <c r="I163" s="10">
        <f t="shared" si="6"/>
        <v>0</v>
      </c>
      <c r="J163" s="10">
        <f t="shared" si="7"/>
        <v>0</v>
      </c>
      <c r="K163" s="10">
        <f t="shared" si="8"/>
        <v>0</v>
      </c>
    </row>
    <row r="164" spans="1:11" ht="24" x14ac:dyDescent="0.2">
      <c r="A164" s="28" t="s">
        <v>167</v>
      </c>
      <c r="B164" s="8" t="s">
        <v>476</v>
      </c>
      <c r="C164" s="16"/>
      <c r="D164" s="16"/>
      <c r="E164" s="7" t="s">
        <v>342</v>
      </c>
      <c r="F164" s="15">
        <v>9.5000000000000001E-2</v>
      </c>
      <c r="G164" s="7">
        <v>20</v>
      </c>
      <c r="H164" s="9"/>
      <c r="I164" s="10">
        <f t="shared" si="6"/>
        <v>0</v>
      </c>
      <c r="J164" s="10">
        <f t="shared" si="7"/>
        <v>0</v>
      </c>
      <c r="K164" s="10">
        <f t="shared" si="8"/>
        <v>0</v>
      </c>
    </row>
    <row r="165" spans="1:11" ht="24" x14ac:dyDescent="0.2">
      <c r="A165" s="28" t="s">
        <v>168</v>
      </c>
      <c r="B165" s="8" t="s">
        <v>293</v>
      </c>
      <c r="C165" s="16"/>
      <c r="D165" s="16"/>
      <c r="E165" s="7" t="s">
        <v>342</v>
      </c>
      <c r="F165" s="15">
        <v>9.5000000000000001E-2</v>
      </c>
      <c r="G165" s="7">
        <v>150</v>
      </c>
      <c r="H165" s="9"/>
      <c r="I165" s="10">
        <f t="shared" si="6"/>
        <v>0</v>
      </c>
      <c r="J165" s="10">
        <f t="shared" si="7"/>
        <v>0</v>
      </c>
      <c r="K165" s="10">
        <f t="shared" si="8"/>
        <v>0</v>
      </c>
    </row>
    <row r="166" spans="1:11" x14ac:dyDescent="0.2">
      <c r="A166" s="28" t="s">
        <v>169</v>
      </c>
      <c r="B166" s="8" t="s">
        <v>449</v>
      </c>
      <c r="C166" s="16"/>
      <c r="D166" s="16"/>
      <c r="E166" s="7" t="s">
        <v>342</v>
      </c>
      <c r="F166" s="15">
        <v>9.5000000000000001E-2</v>
      </c>
      <c r="G166" s="7">
        <v>20</v>
      </c>
      <c r="H166" s="9"/>
      <c r="I166" s="10">
        <f t="shared" si="6"/>
        <v>0</v>
      </c>
      <c r="J166" s="10">
        <f t="shared" si="7"/>
        <v>0</v>
      </c>
      <c r="K166" s="10">
        <f t="shared" si="8"/>
        <v>0</v>
      </c>
    </row>
    <row r="167" spans="1:11" x14ac:dyDescent="0.2">
      <c r="A167" s="28" t="s">
        <v>170</v>
      </c>
      <c r="B167" s="8" t="s">
        <v>294</v>
      </c>
      <c r="C167" s="16"/>
      <c r="D167" s="16"/>
      <c r="E167" s="7" t="s">
        <v>342</v>
      </c>
      <c r="F167" s="15">
        <v>9.5000000000000001E-2</v>
      </c>
      <c r="G167" s="7">
        <v>20</v>
      </c>
      <c r="H167" s="9"/>
      <c r="I167" s="10">
        <f t="shared" si="6"/>
        <v>0</v>
      </c>
      <c r="J167" s="10">
        <f t="shared" si="7"/>
        <v>0</v>
      </c>
      <c r="K167" s="10">
        <f t="shared" si="8"/>
        <v>0</v>
      </c>
    </row>
    <row r="168" spans="1:11" x14ac:dyDescent="0.2">
      <c r="A168" s="28" t="s">
        <v>171</v>
      </c>
      <c r="B168" s="8" t="s">
        <v>295</v>
      </c>
      <c r="C168" s="16"/>
      <c r="D168" s="16"/>
      <c r="E168" s="7" t="s">
        <v>342</v>
      </c>
      <c r="F168" s="15">
        <v>9.5000000000000001E-2</v>
      </c>
      <c r="G168" s="7">
        <v>20</v>
      </c>
      <c r="H168" s="9"/>
      <c r="I168" s="10">
        <f t="shared" si="6"/>
        <v>0</v>
      </c>
      <c r="J168" s="10">
        <f t="shared" si="7"/>
        <v>0</v>
      </c>
      <c r="K168" s="10">
        <f t="shared" si="8"/>
        <v>0</v>
      </c>
    </row>
    <row r="169" spans="1:11" x14ac:dyDescent="0.2">
      <c r="A169" s="28" t="s">
        <v>172</v>
      </c>
      <c r="B169" s="8" t="s">
        <v>296</v>
      </c>
      <c r="C169" s="16"/>
      <c r="D169" s="16"/>
      <c r="E169" s="7" t="s">
        <v>342</v>
      </c>
      <c r="F169" s="15">
        <v>9.5000000000000001E-2</v>
      </c>
      <c r="G169" s="7">
        <v>20</v>
      </c>
      <c r="H169" s="9"/>
      <c r="I169" s="10">
        <f t="shared" si="6"/>
        <v>0</v>
      </c>
      <c r="J169" s="10">
        <f t="shared" si="7"/>
        <v>0</v>
      </c>
      <c r="K169" s="10">
        <f t="shared" si="8"/>
        <v>0</v>
      </c>
    </row>
    <row r="170" spans="1:11" ht="24" x14ac:dyDescent="0.2">
      <c r="A170" s="28" t="s">
        <v>173</v>
      </c>
      <c r="B170" s="8" t="s">
        <v>297</v>
      </c>
      <c r="C170" s="16"/>
      <c r="D170" s="16"/>
      <c r="E170" s="7" t="s">
        <v>342</v>
      </c>
      <c r="F170" s="15">
        <v>9.5000000000000001E-2</v>
      </c>
      <c r="G170" s="7">
        <v>20</v>
      </c>
      <c r="H170" s="9"/>
      <c r="I170" s="10">
        <f t="shared" si="6"/>
        <v>0</v>
      </c>
      <c r="J170" s="10">
        <f t="shared" si="7"/>
        <v>0</v>
      </c>
      <c r="K170" s="10">
        <f t="shared" si="8"/>
        <v>0</v>
      </c>
    </row>
    <row r="171" spans="1:11" x14ac:dyDescent="0.2">
      <c r="A171" s="28" t="s">
        <v>174</v>
      </c>
      <c r="B171" s="8" t="s">
        <v>298</v>
      </c>
      <c r="C171" s="16"/>
      <c r="D171" s="16"/>
      <c r="E171" s="7" t="s">
        <v>342</v>
      </c>
      <c r="F171" s="15">
        <v>9.5000000000000001E-2</v>
      </c>
      <c r="G171" s="7">
        <v>20</v>
      </c>
      <c r="H171" s="9"/>
      <c r="I171" s="10">
        <f t="shared" si="6"/>
        <v>0</v>
      </c>
      <c r="J171" s="10">
        <f t="shared" si="7"/>
        <v>0</v>
      </c>
      <c r="K171" s="10">
        <f t="shared" si="8"/>
        <v>0</v>
      </c>
    </row>
    <row r="172" spans="1:11" x14ac:dyDescent="0.2">
      <c r="A172" s="28" t="s">
        <v>175</v>
      </c>
      <c r="B172" s="8" t="s">
        <v>299</v>
      </c>
      <c r="C172" s="16"/>
      <c r="D172" s="16"/>
      <c r="E172" s="7" t="s">
        <v>342</v>
      </c>
      <c r="F172" s="15">
        <v>9.5000000000000001E-2</v>
      </c>
      <c r="G172" s="7">
        <v>20</v>
      </c>
      <c r="H172" s="9"/>
      <c r="I172" s="10">
        <f t="shared" si="6"/>
        <v>0</v>
      </c>
      <c r="J172" s="10">
        <f t="shared" si="7"/>
        <v>0</v>
      </c>
      <c r="K172" s="10">
        <f t="shared" si="8"/>
        <v>0</v>
      </c>
    </row>
    <row r="173" spans="1:11" x14ac:dyDescent="0.2">
      <c r="A173" s="28" t="s">
        <v>176</v>
      </c>
      <c r="B173" s="8" t="s">
        <v>300</v>
      </c>
      <c r="C173" s="16"/>
      <c r="D173" s="16"/>
      <c r="E173" s="7" t="s">
        <v>342</v>
      </c>
      <c r="F173" s="15">
        <v>9.5000000000000001E-2</v>
      </c>
      <c r="G173" s="7">
        <v>240</v>
      </c>
      <c r="H173" s="9"/>
      <c r="I173" s="10">
        <f t="shared" si="6"/>
        <v>0</v>
      </c>
      <c r="J173" s="10">
        <f t="shared" si="7"/>
        <v>0</v>
      </c>
      <c r="K173" s="10">
        <f t="shared" si="8"/>
        <v>0</v>
      </c>
    </row>
    <row r="174" spans="1:11" ht="24" x14ac:dyDescent="0.2">
      <c r="A174" s="28" t="s">
        <v>177</v>
      </c>
      <c r="B174" s="8" t="s">
        <v>301</v>
      </c>
      <c r="C174" s="16"/>
      <c r="D174" s="16"/>
      <c r="E174" s="7" t="s">
        <v>342</v>
      </c>
      <c r="F174" s="15">
        <v>9.5000000000000001E-2</v>
      </c>
      <c r="G174" s="7">
        <v>20</v>
      </c>
      <c r="H174" s="9"/>
      <c r="I174" s="10">
        <f t="shared" si="6"/>
        <v>0</v>
      </c>
      <c r="J174" s="10">
        <f t="shared" si="7"/>
        <v>0</v>
      </c>
      <c r="K174" s="10">
        <f t="shared" si="8"/>
        <v>0</v>
      </c>
    </row>
    <row r="175" spans="1:11" x14ac:dyDescent="0.2">
      <c r="A175" s="28" t="s">
        <v>178</v>
      </c>
      <c r="B175" s="8" t="s">
        <v>302</v>
      </c>
      <c r="C175" s="16"/>
      <c r="D175" s="16"/>
      <c r="E175" s="7" t="s">
        <v>342</v>
      </c>
      <c r="F175" s="15">
        <v>9.5000000000000001E-2</v>
      </c>
      <c r="G175" s="7">
        <v>20</v>
      </c>
      <c r="H175" s="9"/>
      <c r="I175" s="10">
        <f t="shared" si="6"/>
        <v>0</v>
      </c>
      <c r="J175" s="10">
        <f t="shared" si="7"/>
        <v>0</v>
      </c>
      <c r="K175" s="10">
        <f t="shared" si="8"/>
        <v>0</v>
      </c>
    </row>
    <row r="176" spans="1:11" x14ac:dyDescent="0.2">
      <c r="A176" s="28" t="s">
        <v>179</v>
      </c>
      <c r="B176" s="8" t="s">
        <v>303</v>
      </c>
      <c r="C176" s="16"/>
      <c r="D176" s="16"/>
      <c r="E176" s="7" t="s">
        <v>343</v>
      </c>
      <c r="F176" s="15">
        <v>9.5000000000000001E-2</v>
      </c>
      <c r="G176" s="7">
        <v>80</v>
      </c>
      <c r="H176" s="9"/>
      <c r="I176" s="10">
        <f t="shared" si="6"/>
        <v>0</v>
      </c>
      <c r="J176" s="10">
        <f t="shared" si="7"/>
        <v>0</v>
      </c>
      <c r="K176" s="10">
        <f t="shared" si="8"/>
        <v>0</v>
      </c>
    </row>
    <row r="177" spans="1:11" x14ac:dyDescent="0.2">
      <c r="A177" s="28" t="s">
        <v>180</v>
      </c>
      <c r="B177" s="8" t="s">
        <v>304</v>
      </c>
      <c r="C177" s="16"/>
      <c r="D177" s="16"/>
      <c r="E177" s="7" t="s">
        <v>343</v>
      </c>
      <c r="F177" s="15">
        <v>9.5000000000000001E-2</v>
      </c>
      <c r="G177" s="7">
        <v>20</v>
      </c>
      <c r="H177" s="9"/>
      <c r="I177" s="10">
        <f t="shared" si="6"/>
        <v>0</v>
      </c>
      <c r="J177" s="10">
        <f t="shared" si="7"/>
        <v>0</v>
      </c>
      <c r="K177" s="10">
        <f t="shared" si="8"/>
        <v>0</v>
      </c>
    </row>
    <row r="178" spans="1:11" x14ac:dyDescent="0.2">
      <c r="A178" s="28" t="s">
        <v>181</v>
      </c>
      <c r="B178" s="8" t="s">
        <v>305</v>
      </c>
      <c r="C178" s="16"/>
      <c r="D178" s="16"/>
      <c r="E178" s="7" t="s">
        <v>343</v>
      </c>
      <c r="F178" s="15">
        <v>9.5000000000000001E-2</v>
      </c>
      <c r="G178" s="7">
        <v>20</v>
      </c>
      <c r="H178" s="9"/>
      <c r="I178" s="10">
        <f t="shared" si="6"/>
        <v>0</v>
      </c>
      <c r="J178" s="10">
        <f t="shared" si="7"/>
        <v>0</v>
      </c>
      <c r="K178" s="10">
        <f t="shared" si="8"/>
        <v>0</v>
      </c>
    </row>
    <row r="179" spans="1:11" x14ac:dyDescent="0.2">
      <c r="A179" s="28" t="s">
        <v>182</v>
      </c>
      <c r="B179" s="8" t="s">
        <v>306</v>
      </c>
      <c r="C179" s="16"/>
      <c r="D179" s="16"/>
      <c r="E179" s="7" t="s">
        <v>343</v>
      </c>
      <c r="F179" s="15">
        <v>9.5000000000000001E-2</v>
      </c>
      <c r="G179" s="7">
        <v>150</v>
      </c>
      <c r="H179" s="9"/>
      <c r="I179" s="10">
        <f t="shared" si="6"/>
        <v>0</v>
      </c>
      <c r="J179" s="10">
        <f t="shared" si="7"/>
        <v>0</v>
      </c>
      <c r="K179" s="10">
        <f t="shared" si="8"/>
        <v>0</v>
      </c>
    </row>
    <row r="180" spans="1:11" ht="24" x14ac:dyDescent="0.2">
      <c r="A180" s="28" t="s">
        <v>183</v>
      </c>
      <c r="B180" s="8" t="s">
        <v>402</v>
      </c>
      <c r="C180" s="16"/>
      <c r="D180" s="16"/>
      <c r="E180" s="7" t="s">
        <v>342</v>
      </c>
      <c r="F180" s="15">
        <v>9.5000000000000001E-2</v>
      </c>
      <c r="G180" s="7">
        <v>30</v>
      </c>
      <c r="H180" s="9"/>
      <c r="I180" s="10">
        <f t="shared" si="6"/>
        <v>0</v>
      </c>
      <c r="J180" s="10">
        <f t="shared" si="7"/>
        <v>0</v>
      </c>
      <c r="K180" s="10">
        <f t="shared" si="8"/>
        <v>0</v>
      </c>
    </row>
    <row r="181" spans="1:11" ht="24" x14ac:dyDescent="0.2">
      <c r="A181" s="28" t="s">
        <v>184</v>
      </c>
      <c r="B181" s="8" t="s">
        <v>403</v>
      </c>
      <c r="C181" s="16"/>
      <c r="D181" s="16"/>
      <c r="E181" s="7" t="s">
        <v>342</v>
      </c>
      <c r="F181" s="15">
        <v>9.5000000000000001E-2</v>
      </c>
      <c r="G181" s="7">
        <v>30</v>
      </c>
      <c r="H181" s="9"/>
      <c r="I181" s="10">
        <f t="shared" si="6"/>
        <v>0</v>
      </c>
      <c r="J181" s="10">
        <f t="shared" si="7"/>
        <v>0</v>
      </c>
      <c r="K181" s="10">
        <f t="shared" si="8"/>
        <v>0</v>
      </c>
    </row>
    <row r="182" spans="1:11" ht="24" x14ac:dyDescent="0.2">
      <c r="A182" s="28" t="s">
        <v>185</v>
      </c>
      <c r="B182" s="17" t="s">
        <v>390</v>
      </c>
      <c r="C182" s="16"/>
      <c r="D182" s="16"/>
      <c r="E182" s="7" t="s">
        <v>342</v>
      </c>
      <c r="F182" s="15">
        <v>9.5000000000000001E-2</v>
      </c>
      <c r="G182" s="7">
        <v>200</v>
      </c>
      <c r="H182" s="9"/>
      <c r="I182" s="10">
        <f t="shared" si="6"/>
        <v>0</v>
      </c>
      <c r="J182" s="10">
        <f t="shared" si="7"/>
        <v>0</v>
      </c>
      <c r="K182" s="10">
        <f t="shared" si="8"/>
        <v>0</v>
      </c>
    </row>
    <row r="183" spans="1:11" x14ac:dyDescent="0.2">
      <c r="A183" s="28" t="s">
        <v>186</v>
      </c>
      <c r="B183" s="8" t="s">
        <v>307</v>
      </c>
      <c r="C183" s="16"/>
      <c r="D183" s="16"/>
      <c r="E183" s="7" t="s">
        <v>343</v>
      </c>
      <c r="F183" s="15">
        <v>9.5000000000000001E-2</v>
      </c>
      <c r="G183" s="7">
        <v>2000</v>
      </c>
      <c r="H183" s="9"/>
      <c r="I183" s="10">
        <f t="shared" si="6"/>
        <v>0</v>
      </c>
      <c r="J183" s="10">
        <f t="shared" si="7"/>
        <v>0</v>
      </c>
      <c r="K183" s="10">
        <f t="shared" si="8"/>
        <v>0</v>
      </c>
    </row>
    <row r="184" spans="1:11" x14ac:dyDescent="0.2">
      <c r="A184" s="28" t="s">
        <v>187</v>
      </c>
      <c r="B184" s="8" t="s">
        <v>447</v>
      </c>
      <c r="C184" s="16"/>
      <c r="D184" s="16"/>
      <c r="E184" s="7" t="s">
        <v>445</v>
      </c>
      <c r="F184" s="15">
        <v>9.5000000000000001E-2</v>
      </c>
      <c r="G184" s="7">
        <v>50</v>
      </c>
      <c r="H184" s="9"/>
      <c r="I184" s="10">
        <f t="shared" si="6"/>
        <v>0</v>
      </c>
      <c r="J184" s="10">
        <f t="shared" si="7"/>
        <v>0</v>
      </c>
      <c r="K184" s="10">
        <f t="shared" si="8"/>
        <v>0</v>
      </c>
    </row>
    <row r="185" spans="1:11" x14ac:dyDescent="0.2">
      <c r="A185" s="28" t="s">
        <v>188</v>
      </c>
      <c r="B185" s="8" t="s">
        <v>446</v>
      </c>
      <c r="C185" s="16"/>
      <c r="D185" s="16"/>
      <c r="E185" s="7" t="s">
        <v>342</v>
      </c>
      <c r="F185" s="15">
        <v>9.5000000000000001E-2</v>
      </c>
      <c r="G185" s="7">
        <v>20</v>
      </c>
      <c r="H185" s="9"/>
      <c r="I185" s="10">
        <f t="shared" si="6"/>
        <v>0</v>
      </c>
      <c r="J185" s="10">
        <f t="shared" si="7"/>
        <v>0</v>
      </c>
      <c r="K185" s="10">
        <f t="shared" si="8"/>
        <v>0</v>
      </c>
    </row>
    <row r="186" spans="1:11" x14ac:dyDescent="0.2">
      <c r="A186" s="28" t="s">
        <v>189</v>
      </c>
      <c r="B186" s="8" t="s">
        <v>309</v>
      </c>
      <c r="C186" s="16"/>
      <c r="D186" s="16"/>
      <c r="E186" s="7" t="s">
        <v>343</v>
      </c>
      <c r="F186" s="15">
        <v>9.5000000000000001E-2</v>
      </c>
      <c r="G186" s="7">
        <v>20</v>
      </c>
      <c r="H186" s="9"/>
      <c r="I186" s="10">
        <f t="shared" si="6"/>
        <v>0</v>
      </c>
      <c r="J186" s="10">
        <f t="shared" si="7"/>
        <v>0</v>
      </c>
      <c r="K186" s="10">
        <f t="shared" si="8"/>
        <v>0</v>
      </c>
    </row>
    <row r="187" spans="1:11" x14ac:dyDescent="0.2">
      <c r="A187" s="28" t="s">
        <v>190</v>
      </c>
      <c r="B187" s="8" t="s">
        <v>308</v>
      </c>
      <c r="C187" s="16"/>
      <c r="D187" s="16"/>
      <c r="E187" s="7" t="s">
        <v>343</v>
      </c>
      <c r="F187" s="15">
        <v>9.5000000000000001E-2</v>
      </c>
      <c r="G187" s="7">
        <v>20</v>
      </c>
      <c r="H187" s="9"/>
      <c r="I187" s="10">
        <f t="shared" si="6"/>
        <v>0</v>
      </c>
      <c r="J187" s="10">
        <f t="shared" si="7"/>
        <v>0</v>
      </c>
      <c r="K187" s="10">
        <f t="shared" si="8"/>
        <v>0</v>
      </c>
    </row>
    <row r="188" spans="1:11" x14ac:dyDescent="0.2">
      <c r="A188" s="28" t="s">
        <v>336</v>
      </c>
      <c r="B188" s="8" t="s">
        <v>310</v>
      </c>
      <c r="C188" s="16"/>
      <c r="D188" s="16"/>
      <c r="E188" s="7" t="s">
        <v>343</v>
      </c>
      <c r="F188" s="15">
        <v>9.5000000000000001E-2</v>
      </c>
      <c r="G188" s="7">
        <v>20</v>
      </c>
      <c r="H188" s="9"/>
      <c r="I188" s="10">
        <f t="shared" si="6"/>
        <v>0</v>
      </c>
      <c r="J188" s="10">
        <f t="shared" si="7"/>
        <v>0</v>
      </c>
      <c r="K188" s="10">
        <f t="shared" si="8"/>
        <v>0</v>
      </c>
    </row>
    <row r="189" spans="1:11" x14ac:dyDescent="0.2">
      <c r="A189" s="28" t="s">
        <v>337</v>
      </c>
      <c r="B189" s="8" t="s">
        <v>311</v>
      </c>
      <c r="C189" s="16"/>
      <c r="D189" s="16"/>
      <c r="E189" s="7" t="s">
        <v>342</v>
      </c>
      <c r="F189" s="15">
        <v>9.5000000000000001E-2</v>
      </c>
      <c r="G189" s="7">
        <v>300</v>
      </c>
      <c r="H189" s="9"/>
      <c r="I189" s="10">
        <f t="shared" si="6"/>
        <v>0</v>
      </c>
      <c r="J189" s="10">
        <f t="shared" si="7"/>
        <v>0</v>
      </c>
      <c r="K189" s="10">
        <f t="shared" si="8"/>
        <v>0</v>
      </c>
    </row>
    <row r="190" spans="1:11" ht="24" x14ac:dyDescent="0.2">
      <c r="A190" s="28" t="s">
        <v>388</v>
      </c>
      <c r="B190" s="8" t="s">
        <v>312</v>
      </c>
      <c r="C190" s="16"/>
      <c r="D190" s="16"/>
      <c r="E190" s="7" t="s">
        <v>342</v>
      </c>
      <c r="F190" s="15">
        <v>9.5000000000000001E-2</v>
      </c>
      <c r="G190" s="7">
        <v>20</v>
      </c>
      <c r="H190" s="9"/>
      <c r="I190" s="10">
        <f t="shared" si="6"/>
        <v>0</v>
      </c>
      <c r="J190" s="10">
        <f t="shared" si="7"/>
        <v>0</v>
      </c>
      <c r="K190" s="10">
        <f t="shared" si="8"/>
        <v>0</v>
      </c>
    </row>
    <row r="191" spans="1:11" ht="24" x14ac:dyDescent="0.2">
      <c r="A191" s="28" t="s">
        <v>338</v>
      </c>
      <c r="B191" s="8" t="s">
        <v>313</v>
      </c>
      <c r="C191" s="16"/>
      <c r="D191" s="16"/>
      <c r="E191" s="7" t="s">
        <v>342</v>
      </c>
      <c r="F191" s="15">
        <v>9.5000000000000001E-2</v>
      </c>
      <c r="G191" s="7">
        <v>20</v>
      </c>
      <c r="H191" s="9"/>
      <c r="I191" s="10">
        <f t="shared" si="6"/>
        <v>0</v>
      </c>
      <c r="J191" s="10">
        <f t="shared" si="7"/>
        <v>0</v>
      </c>
      <c r="K191" s="10">
        <f t="shared" si="8"/>
        <v>0</v>
      </c>
    </row>
    <row r="192" spans="1:11" x14ac:dyDescent="0.2">
      <c r="A192" s="28" t="s">
        <v>339</v>
      </c>
      <c r="B192" s="8" t="s">
        <v>314</v>
      </c>
      <c r="C192" s="16"/>
      <c r="D192" s="16"/>
      <c r="E192" s="7" t="s">
        <v>342</v>
      </c>
      <c r="F192" s="15">
        <v>9.5000000000000001E-2</v>
      </c>
      <c r="G192" s="7">
        <v>20</v>
      </c>
      <c r="H192" s="9"/>
      <c r="I192" s="10">
        <f t="shared" si="6"/>
        <v>0</v>
      </c>
      <c r="J192" s="10">
        <f t="shared" si="7"/>
        <v>0</v>
      </c>
      <c r="K192" s="10">
        <f t="shared" si="8"/>
        <v>0</v>
      </c>
    </row>
    <row r="193" spans="1:11" x14ac:dyDescent="0.2">
      <c r="A193" s="28" t="s">
        <v>340</v>
      </c>
      <c r="B193" s="8" t="s">
        <v>315</v>
      </c>
      <c r="C193" s="16"/>
      <c r="D193" s="16"/>
      <c r="E193" s="7" t="s">
        <v>342</v>
      </c>
      <c r="F193" s="15">
        <v>9.5000000000000001E-2</v>
      </c>
      <c r="G193" s="7">
        <v>400</v>
      </c>
      <c r="H193" s="9"/>
      <c r="I193" s="10">
        <f t="shared" si="6"/>
        <v>0</v>
      </c>
      <c r="J193" s="10">
        <f t="shared" si="7"/>
        <v>0</v>
      </c>
      <c r="K193" s="10">
        <f t="shared" si="8"/>
        <v>0</v>
      </c>
    </row>
    <row r="194" spans="1:11" x14ac:dyDescent="0.2">
      <c r="A194" s="28" t="s">
        <v>341</v>
      </c>
      <c r="B194" s="8" t="s">
        <v>478</v>
      </c>
      <c r="C194" s="16"/>
      <c r="D194" s="16"/>
      <c r="E194" s="7" t="s">
        <v>343</v>
      </c>
      <c r="F194" s="15">
        <v>9.5000000000000001E-2</v>
      </c>
      <c r="G194" s="7">
        <v>100</v>
      </c>
      <c r="H194" s="9"/>
      <c r="I194" s="10">
        <f t="shared" si="6"/>
        <v>0</v>
      </c>
      <c r="J194" s="10">
        <f t="shared" si="7"/>
        <v>0</v>
      </c>
      <c r="K194" s="10">
        <f t="shared" si="8"/>
        <v>0</v>
      </c>
    </row>
    <row r="195" spans="1:11" x14ac:dyDescent="0.2">
      <c r="A195" s="28" t="s">
        <v>364</v>
      </c>
      <c r="B195" s="17" t="s">
        <v>383</v>
      </c>
      <c r="C195" s="16"/>
      <c r="D195" s="16"/>
      <c r="E195" s="7" t="s">
        <v>342</v>
      </c>
      <c r="F195" s="15">
        <v>9.5000000000000001E-2</v>
      </c>
      <c r="G195" s="7">
        <v>50</v>
      </c>
      <c r="H195" s="9"/>
      <c r="I195" s="10">
        <f t="shared" si="6"/>
        <v>0</v>
      </c>
      <c r="J195" s="10">
        <f t="shared" si="7"/>
        <v>0</v>
      </c>
      <c r="K195" s="10">
        <f t="shared" si="8"/>
        <v>0</v>
      </c>
    </row>
    <row r="196" spans="1:11" x14ac:dyDescent="0.2">
      <c r="A196" s="28" t="s">
        <v>365</v>
      </c>
      <c r="B196" s="8" t="s">
        <v>316</v>
      </c>
      <c r="C196" s="16"/>
      <c r="D196" s="16"/>
      <c r="E196" s="7" t="s">
        <v>342</v>
      </c>
      <c r="F196" s="15">
        <v>9.5000000000000001E-2</v>
      </c>
      <c r="G196" s="7">
        <v>20</v>
      </c>
      <c r="H196" s="9"/>
      <c r="I196" s="10">
        <f t="shared" si="6"/>
        <v>0</v>
      </c>
      <c r="J196" s="10">
        <f t="shared" si="7"/>
        <v>0</v>
      </c>
      <c r="K196" s="10">
        <f t="shared" si="8"/>
        <v>0</v>
      </c>
    </row>
    <row r="197" spans="1:11" x14ac:dyDescent="0.2">
      <c r="A197" s="28" t="s">
        <v>366</v>
      </c>
      <c r="B197" s="8" t="s">
        <v>317</v>
      </c>
      <c r="C197" s="16"/>
      <c r="D197" s="16"/>
      <c r="E197" s="7" t="s">
        <v>342</v>
      </c>
      <c r="F197" s="15">
        <v>9.5000000000000001E-2</v>
      </c>
      <c r="G197" s="7">
        <v>20</v>
      </c>
      <c r="H197" s="9"/>
      <c r="I197" s="10">
        <f t="shared" si="6"/>
        <v>0</v>
      </c>
      <c r="J197" s="10">
        <f t="shared" si="7"/>
        <v>0</v>
      </c>
      <c r="K197" s="10">
        <f t="shared" si="8"/>
        <v>0</v>
      </c>
    </row>
    <row r="198" spans="1:11" x14ac:dyDescent="0.2">
      <c r="A198" s="28" t="s">
        <v>367</v>
      </c>
      <c r="B198" s="8" t="s">
        <v>318</v>
      </c>
      <c r="C198" s="16"/>
      <c r="D198" s="16"/>
      <c r="E198" s="7" t="s">
        <v>342</v>
      </c>
      <c r="F198" s="15">
        <v>9.5000000000000001E-2</v>
      </c>
      <c r="G198" s="7">
        <v>250</v>
      </c>
      <c r="H198" s="9"/>
      <c r="I198" s="10">
        <f t="shared" si="6"/>
        <v>0</v>
      </c>
      <c r="J198" s="10">
        <f t="shared" si="7"/>
        <v>0</v>
      </c>
      <c r="K198" s="10">
        <f t="shared" si="8"/>
        <v>0</v>
      </c>
    </row>
    <row r="199" spans="1:11" x14ac:dyDescent="0.2">
      <c r="A199" s="28" t="s">
        <v>368</v>
      </c>
      <c r="B199" s="17" t="s">
        <v>360</v>
      </c>
      <c r="C199" s="16"/>
      <c r="D199" s="16"/>
      <c r="E199" s="7" t="s">
        <v>342</v>
      </c>
      <c r="F199" s="15">
        <v>9.5000000000000001E-2</v>
      </c>
      <c r="G199" s="7">
        <v>120</v>
      </c>
      <c r="H199" s="9"/>
      <c r="I199" s="10">
        <f t="shared" si="6"/>
        <v>0</v>
      </c>
      <c r="J199" s="10">
        <f t="shared" si="7"/>
        <v>0</v>
      </c>
      <c r="K199" s="10">
        <f t="shared" si="8"/>
        <v>0</v>
      </c>
    </row>
    <row r="200" spans="1:11" x14ac:dyDescent="0.2">
      <c r="A200" s="28" t="s">
        <v>369</v>
      </c>
      <c r="B200" s="8" t="s">
        <v>319</v>
      </c>
      <c r="C200" s="16"/>
      <c r="D200" s="16"/>
      <c r="E200" s="7" t="s">
        <v>342</v>
      </c>
      <c r="F200" s="15">
        <v>0.22</v>
      </c>
      <c r="G200" s="7">
        <v>150</v>
      </c>
      <c r="H200" s="9"/>
      <c r="I200" s="10">
        <f t="shared" si="6"/>
        <v>0</v>
      </c>
      <c r="J200" s="10">
        <f t="shared" si="7"/>
        <v>0</v>
      </c>
      <c r="K200" s="10">
        <f t="shared" si="8"/>
        <v>0</v>
      </c>
    </row>
    <row r="201" spans="1:11" x14ac:dyDescent="0.2">
      <c r="A201" s="28" t="s">
        <v>370</v>
      </c>
      <c r="B201" s="8" t="s">
        <v>320</v>
      </c>
      <c r="C201" s="16"/>
      <c r="D201" s="16"/>
      <c r="E201" s="7" t="s">
        <v>342</v>
      </c>
      <c r="F201" s="15">
        <v>9.5000000000000001E-2</v>
      </c>
      <c r="G201" s="7">
        <v>20</v>
      </c>
      <c r="H201" s="9"/>
      <c r="I201" s="10">
        <f t="shared" si="6"/>
        <v>0</v>
      </c>
      <c r="J201" s="10">
        <f t="shared" si="7"/>
        <v>0</v>
      </c>
      <c r="K201" s="10">
        <f t="shared" si="8"/>
        <v>0</v>
      </c>
    </row>
    <row r="202" spans="1:11" x14ac:dyDescent="0.2">
      <c r="A202" s="28" t="s">
        <v>371</v>
      </c>
      <c r="B202" s="8" t="s">
        <v>464</v>
      </c>
      <c r="C202" s="16"/>
      <c r="D202" s="16"/>
      <c r="E202" s="7" t="s">
        <v>342</v>
      </c>
      <c r="F202" s="15">
        <v>9.5000000000000001E-2</v>
      </c>
      <c r="G202" s="7">
        <v>20</v>
      </c>
      <c r="H202" s="9"/>
      <c r="I202" s="10">
        <f t="shared" si="6"/>
        <v>0</v>
      </c>
      <c r="J202" s="10">
        <f t="shared" si="7"/>
        <v>0</v>
      </c>
      <c r="K202" s="10">
        <f t="shared" si="8"/>
        <v>0</v>
      </c>
    </row>
    <row r="203" spans="1:11" x14ac:dyDescent="0.2">
      <c r="A203" s="28" t="s">
        <v>372</v>
      </c>
      <c r="B203" s="8" t="s">
        <v>408</v>
      </c>
      <c r="C203" s="16"/>
      <c r="D203" s="16"/>
      <c r="E203" s="7" t="s">
        <v>342</v>
      </c>
      <c r="F203" s="15">
        <v>9.5000000000000001E-2</v>
      </c>
      <c r="G203" s="7">
        <v>20</v>
      </c>
      <c r="H203" s="9"/>
      <c r="I203" s="10">
        <f t="shared" si="6"/>
        <v>0</v>
      </c>
      <c r="J203" s="10">
        <f t="shared" si="7"/>
        <v>0</v>
      </c>
      <c r="K203" s="10">
        <f t="shared" si="8"/>
        <v>0</v>
      </c>
    </row>
    <row r="204" spans="1:11" x14ac:dyDescent="0.2">
      <c r="A204" s="28" t="s">
        <v>373</v>
      </c>
      <c r="B204" s="8" t="s">
        <v>409</v>
      </c>
      <c r="C204" s="16"/>
      <c r="D204" s="16"/>
      <c r="E204" s="7" t="s">
        <v>342</v>
      </c>
      <c r="F204" s="15">
        <v>9.5000000000000001E-2</v>
      </c>
      <c r="G204" s="7">
        <v>20</v>
      </c>
      <c r="H204" s="9"/>
      <c r="I204" s="10">
        <f t="shared" si="6"/>
        <v>0</v>
      </c>
      <c r="J204" s="10">
        <f t="shared" si="7"/>
        <v>0</v>
      </c>
      <c r="K204" s="10">
        <f t="shared" si="8"/>
        <v>0</v>
      </c>
    </row>
    <row r="205" spans="1:11" x14ac:dyDescent="0.2">
      <c r="A205" s="28" t="s">
        <v>374</v>
      </c>
      <c r="B205" s="8" t="s">
        <v>410</v>
      </c>
      <c r="C205" s="16"/>
      <c r="D205" s="16"/>
      <c r="E205" s="7" t="s">
        <v>342</v>
      </c>
      <c r="F205" s="15">
        <v>9.5000000000000001E-2</v>
      </c>
      <c r="G205" s="7">
        <v>20</v>
      </c>
      <c r="H205" s="9"/>
      <c r="I205" s="10">
        <f t="shared" si="6"/>
        <v>0</v>
      </c>
      <c r="J205" s="10">
        <f t="shared" si="7"/>
        <v>0</v>
      </c>
      <c r="K205" s="10">
        <f t="shared" si="8"/>
        <v>0</v>
      </c>
    </row>
    <row r="206" spans="1:11" x14ac:dyDescent="0.2">
      <c r="A206" s="28" t="s">
        <v>375</v>
      </c>
      <c r="B206" s="8" t="s">
        <v>444</v>
      </c>
      <c r="C206" s="16"/>
      <c r="D206" s="16"/>
      <c r="E206" s="7" t="s">
        <v>445</v>
      </c>
      <c r="F206" s="15">
        <v>9.5000000000000001E-2</v>
      </c>
      <c r="G206" s="7">
        <v>30</v>
      </c>
      <c r="H206" s="9"/>
      <c r="I206" s="10">
        <f t="shared" si="6"/>
        <v>0</v>
      </c>
      <c r="J206" s="10">
        <f t="shared" si="7"/>
        <v>0</v>
      </c>
      <c r="K206" s="10">
        <f t="shared" si="8"/>
        <v>0</v>
      </c>
    </row>
    <row r="207" spans="1:11" x14ac:dyDescent="0.2">
      <c r="A207" s="28" t="s">
        <v>376</v>
      </c>
      <c r="B207" s="17" t="s">
        <v>393</v>
      </c>
      <c r="C207" s="16"/>
      <c r="D207" s="16"/>
      <c r="E207" s="7" t="s">
        <v>343</v>
      </c>
      <c r="F207" s="15">
        <v>9.5000000000000001E-2</v>
      </c>
      <c r="G207" s="7">
        <v>30</v>
      </c>
      <c r="H207" s="9"/>
      <c r="I207" s="10">
        <f t="shared" si="6"/>
        <v>0</v>
      </c>
      <c r="J207" s="10">
        <f t="shared" si="7"/>
        <v>0</v>
      </c>
      <c r="K207" s="10">
        <f t="shared" si="8"/>
        <v>0</v>
      </c>
    </row>
    <row r="208" spans="1:11" x14ac:dyDescent="0.2">
      <c r="A208" s="28" t="s">
        <v>377</v>
      </c>
      <c r="B208" s="8" t="s">
        <v>321</v>
      </c>
      <c r="C208" s="16"/>
      <c r="D208" s="16"/>
      <c r="E208" s="7" t="s">
        <v>343</v>
      </c>
      <c r="F208" s="15">
        <v>9.5000000000000001E-2</v>
      </c>
      <c r="G208" s="7">
        <v>2000</v>
      </c>
      <c r="H208" s="9"/>
      <c r="I208" s="10">
        <f t="shared" si="6"/>
        <v>0</v>
      </c>
      <c r="J208" s="10">
        <f t="shared" si="7"/>
        <v>0</v>
      </c>
      <c r="K208" s="10">
        <f t="shared" si="8"/>
        <v>0</v>
      </c>
    </row>
    <row r="209" spans="1:11" x14ac:dyDescent="0.2">
      <c r="A209" s="28" t="s">
        <v>378</v>
      </c>
      <c r="B209" s="8" t="s">
        <v>322</v>
      </c>
      <c r="C209" s="16"/>
      <c r="D209" s="16"/>
      <c r="E209" s="7" t="s">
        <v>342</v>
      </c>
      <c r="F209" s="15">
        <v>9.5000000000000001E-2</v>
      </c>
      <c r="G209" s="7">
        <v>150</v>
      </c>
      <c r="H209" s="9"/>
      <c r="I209" s="10">
        <f t="shared" si="6"/>
        <v>0</v>
      </c>
      <c r="J209" s="10">
        <f t="shared" si="7"/>
        <v>0</v>
      </c>
      <c r="K209" s="10">
        <f t="shared" si="8"/>
        <v>0</v>
      </c>
    </row>
    <row r="210" spans="1:11" x14ac:dyDescent="0.2">
      <c r="A210" s="28" t="s">
        <v>395</v>
      </c>
      <c r="B210" s="8" t="s">
        <v>323</v>
      </c>
      <c r="C210" s="16"/>
      <c r="D210" s="16"/>
      <c r="E210" s="7" t="s">
        <v>342</v>
      </c>
      <c r="F210" s="15">
        <v>9.5000000000000001E-2</v>
      </c>
      <c r="G210" s="7">
        <v>20</v>
      </c>
      <c r="H210" s="9"/>
      <c r="I210" s="10">
        <f t="shared" si="6"/>
        <v>0</v>
      </c>
      <c r="J210" s="10">
        <f t="shared" si="7"/>
        <v>0</v>
      </c>
      <c r="K210" s="10">
        <f t="shared" si="8"/>
        <v>0</v>
      </c>
    </row>
    <row r="211" spans="1:11" x14ac:dyDescent="0.2">
      <c r="A211" s="28" t="s">
        <v>396</v>
      </c>
      <c r="B211" s="8" t="s">
        <v>324</v>
      </c>
      <c r="C211" s="16"/>
      <c r="D211" s="16"/>
      <c r="E211" s="7" t="s">
        <v>342</v>
      </c>
      <c r="F211" s="15">
        <v>9.5000000000000001E-2</v>
      </c>
      <c r="G211" s="7">
        <v>20</v>
      </c>
      <c r="H211" s="9"/>
      <c r="I211" s="10">
        <f t="shared" si="6"/>
        <v>0</v>
      </c>
      <c r="J211" s="10">
        <f t="shared" si="7"/>
        <v>0</v>
      </c>
      <c r="K211" s="10">
        <f t="shared" si="8"/>
        <v>0</v>
      </c>
    </row>
    <row r="212" spans="1:11" x14ac:dyDescent="0.2">
      <c r="A212" s="28" t="s">
        <v>397</v>
      </c>
      <c r="B212" s="8" t="s">
        <v>325</v>
      </c>
      <c r="C212" s="16"/>
      <c r="D212" s="16"/>
      <c r="E212" s="7" t="s">
        <v>342</v>
      </c>
      <c r="F212" s="15">
        <v>9.5000000000000001E-2</v>
      </c>
      <c r="G212" s="7">
        <v>120</v>
      </c>
      <c r="H212" s="9"/>
      <c r="I212" s="10">
        <f t="shared" si="6"/>
        <v>0</v>
      </c>
      <c r="J212" s="10">
        <f t="shared" si="7"/>
        <v>0</v>
      </c>
      <c r="K212" s="10">
        <f t="shared" si="8"/>
        <v>0</v>
      </c>
    </row>
    <row r="213" spans="1:11" x14ac:dyDescent="0.2">
      <c r="A213" s="28" t="s">
        <v>424</v>
      </c>
      <c r="B213" s="8" t="s">
        <v>384</v>
      </c>
      <c r="C213" s="16"/>
      <c r="D213" s="16"/>
      <c r="E213" s="7" t="s">
        <v>342</v>
      </c>
      <c r="F213" s="15">
        <v>9.5000000000000001E-2</v>
      </c>
      <c r="G213" s="7">
        <v>20</v>
      </c>
      <c r="H213" s="9"/>
      <c r="I213" s="10">
        <f t="shared" si="6"/>
        <v>0</v>
      </c>
      <c r="J213" s="10">
        <f t="shared" si="7"/>
        <v>0</v>
      </c>
      <c r="K213" s="10">
        <f t="shared" si="8"/>
        <v>0</v>
      </c>
    </row>
    <row r="214" spans="1:11" x14ac:dyDescent="0.2">
      <c r="A214" s="28" t="s">
        <v>425</v>
      </c>
      <c r="B214" s="8" t="s">
        <v>326</v>
      </c>
      <c r="C214" s="16"/>
      <c r="D214" s="16"/>
      <c r="E214" s="7" t="s">
        <v>342</v>
      </c>
      <c r="F214" s="15">
        <v>9.5000000000000001E-2</v>
      </c>
      <c r="G214" s="7">
        <v>20</v>
      </c>
      <c r="H214" s="9"/>
      <c r="I214" s="10">
        <f t="shared" si="6"/>
        <v>0</v>
      </c>
      <c r="J214" s="10">
        <f t="shared" si="7"/>
        <v>0</v>
      </c>
      <c r="K214" s="10">
        <f t="shared" si="8"/>
        <v>0</v>
      </c>
    </row>
    <row r="215" spans="1:11" x14ac:dyDescent="0.2">
      <c r="A215" s="28" t="s">
        <v>426</v>
      </c>
      <c r="B215" s="8" t="s">
        <v>327</v>
      </c>
      <c r="C215" s="16"/>
      <c r="D215" s="16"/>
      <c r="E215" s="7" t="s">
        <v>342</v>
      </c>
      <c r="F215" s="15">
        <v>9.5000000000000001E-2</v>
      </c>
      <c r="G215" s="7">
        <v>20</v>
      </c>
      <c r="H215" s="9"/>
      <c r="I215" s="10">
        <f t="shared" si="6"/>
        <v>0</v>
      </c>
      <c r="J215" s="10">
        <f t="shared" si="7"/>
        <v>0</v>
      </c>
      <c r="K215" s="10">
        <f t="shared" si="8"/>
        <v>0</v>
      </c>
    </row>
    <row r="216" spans="1:11" ht="24" x14ac:dyDescent="0.2">
      <c r="A216" s="28" t="s">
        <v>427</v>
      </c>
      <c r="B216" s="8" t="s">
        <v>416</v>
      </c>
      <c r="C216" s="16"/>
      <c r="D216" s="16"/>
      <c r="E216" s="7" t="s">
        <v>342</v>
      </c>
      <c r="F216" s="15">
        <v>9.5000000000000001E-2</v>
      </c>
      <c r="G216" s="7">
        <v>30</v>
      </c>
      <c r="H216" s="9"/>
      <c r="I216" s="10">
        <f t="shared" ref="I216:I245" si="9">H216+(F216*H216)</f>
        <v>0</v>
      </c>
      <c r="J216" s="10">
        <f t="shared" ref="J216:J245" si="10">H216*G216</f>
        <v>0</v>
      </c>
      <c r="K216" s="10">
        <f t="shared" ref="K216:K245" si="11">I216*G216</f>
        <v>0</v>
      </c>
    </row>
    <row r="217" spans="1:11" x14ac:dyDescent="0.2">
      <c r="A217" s="28" t="s">
        <v>428</v>
      </c>
      <c r="B217" s="8" t="s">
        <v>417</v>
      </c>
      <c r="C217" s="16"/>
      <c r="D217" s="16"/>
      <c r="E217" s="7" t="s">
        <v>342</v>
      </c>
      <c r="F217" s="15">
        <v>9.5000000000000001E-2</v>
      </c>
      <c r="G217" s="7">
        <v>50</v>
      </c>
      <c r="H217" s="9"/>
      <c r="I217" s="10">
        <f t="shared" si="9"/>
        <v>0</v>
      </c>
      <c r="J217" s="10">
        <f t="shared" si="10"/>
        <v>0</v>
      </c>
      <c r="K217" s="10">
        <f t="shared" si="11"/>
        <v>0</v>
      </c>
    </row>
    <row r="218" spans="1:11" ht="24" x14ac:dyDescent="0.2">
      <c r="A218" s="28" t="s">
        <v>429</v>
      </c>
      <c r="B218" s="8" t="s">
        <v>418</v>
      </c>
      <c r="C218" s="16"/>
      <c r="D218" s="16"/>
      <c r="E218" s="7" t="s">
        <v>342</v>
      </c>
      <c r="F218" s="15">
        <v>9.5000000000000001E-2</v>
      </c>
      <c r="G218" s="7">
        <v>30</v>
      </c>
      <c r="H218" s="9"/>
      <c r="I218" s="10">
        <f t="shared" si="9"/>
        <v>0</v>
      </c>
      <c r="J218" s="10">
        <f t="shared" si="10"/>
        <v>0</v>
      </c>
      <c r="K218" s="10">
        <f t="shared" si="11"/>
        <v>0</v>
      </c>
    </row>
    <row r="219" spans="1:11" x14ac:dyDescent="0.2">
      <c r="A219" s="28" t="s">
        <v>430</v>
      </c>
      <c r="B219" s="8" t="s">
        <v>414</v>
      </c>
      <c r="C219" s="16"/>
      <c r="D219" s="16"/>
      <c r="E219" s="7" t="s">
        <v>342</v>
      </c>
      <c r="F219" s="15">
        <v>9.5000000000000001E-2</v>
      </c>
      <c r="G219" s="7">
        <v>50</v>
      </c>
      <c r="H219" s="9"/>
      <c r="I219" s="10">
        <f t="shared" si="9"/>
        <v>0</v>
      </c>
      <c r="J219" s="10">
        <f t="shared" si="10"/>
        <v>0</v>
      </c>
      <c r="K219" s="10">
        <f t="shared" si="11"/>
        <v>0</v>
      </c>
    </row>
    <row r="220" spans="1:11" x14ac:dyDescent="0.2">
      <c r="A220" s="28" t="s">
        <v>431</v>
      </c>
      <c r="B220" s="8" t="s">
        <v>481</v>
      </c>
      <c r="C220" s="16"/>
      <c r="D220" s="16"/>
      <c r="E220" s="7" t="s">
        <v>342</v>
      </c>
      <c r="F220" s="15">
        <v>9.5000000000000001E-2</v>
      </c>
      <c r="G220" s="7">
        <v>50</v>
      </c>
      <c r="H220" s="9"/>
      <c r="I220" s="10">
        <f t="shared" si="9"/>
        <v>0</v>
      </c>
      <c r="J220" s="10">
        <f t="shared" si="10"/>
        <v>0</v>
      </c>
      <c r="K220" s="10">
        <f t="shared" si="11"/>
        <v>0</v>
      </c>
    </row>
    <row r="221" spans="1:11" x14ac:dyDescent="0.2">
      <c r="A221" s="28" t="s">
        <v>432</v>
      </c>
      <c r="B221" s="8" t="s">
        <v>415</v>
      </c>
      <c r="C221" s="16"/>
      <c r="D221" s="16"/>
      <c r="E221" s="7" t="s">
        <v>342</v>
      </c>
      <c r="F221" s="15">
        <v>9.5000000000000001E-2</v>
      </c>
      <c r="G221" s="7">
        <v>30</v>
      </c>
      <c r="H221" s="9"/>
      <c r="I221" s="10">
        <f t="shared" si="9"/>
        <v>0</v>
      </c>
      <c r="J221" s="10">
        <f t="shared" si="10"/>
        <v>0</v>
      </c>
      <c r="K221" s="10">
        <f t="shared" si="11"/>
        <v>0</v>
      </c>
    </row>
    <row r="222" spans="1:11" x14ac:dyDescent="0.2">
      <c r="A222" s="28" t="s">
        <v>433</v>
      </c>
      <c r="B222" s="8" t="s">
        <v>399</v>
      </c>
      <c r="C222" s="16"/>
      <c r="D222" s="16"/>
      <c r="E222" s="7" t="s">
        <v>342</v>
      </c>
      <c r="F222" s="15">
        <v>9.5000000000000001E-2</v>
      </c>
      <c r="G222" s="7">
        <v>100</v>
      </c>
      <c r="H222" s="9"/>
      <c r="I222" s="10">
        <f t="shared" si="9"/>
        <v>0</v>
      </c>
      <c r="J222" s="10">
        <f t="shared" si="10"/>
        <v>0</v>
      </c>
      <c r="K222" s="10">
        <f t="shared" si="11"/>
        <v>0</v>
      </c>
    </row>
    <row r="223" spans="1:11" x14ac:dyDescent="0.2">
      <c r="A223" s="28" t="s">
        <v>434</v>
      </c>
      <c r="B223" s="8" t="s">
        <v>400</v>
      </c>
      <c r="C223" s="16"/>
      <c r="D223" s="16"/>
      <c r="E223" s="7" t="s">
        <v>342</v>
      </c>
      <c r="F223" s="15">
        <v>9.5000000000000001E-2</v>
      </c>
      <c r="G223" s="7">
        <v>100</v>
      </c>
      <c r="H223" s="9"/>
      <c r="I223" s="10">
        <f t="shared" si="9"/>
        <v>0</v>
      </c>
      <c r="J223" s="10">
        <f t="shared" si="10"/>
        <v>0</v>
      </c>
      <c r="K223" s="10">
        <f t="shared" si="11"/>
        <v>0</v>
      </c>
    </row>
    <row r="224" spans="1:11" x14ac:dyDescent="0.2">
      <c r="A224" s="28" t="s">
        <v>435</v>
      </c>
      <c r="B224" s="8" t="s">
        <v>401</v>
      </c>
      <c r="C224" s="16"/>
      <c r="D224" s="16"/>
      <c r="E224" s="7" t="s">
        <v>342</v>
      </c>
      <c r="F224" s="15">
        <v>9.5000000000000001E-2</v>
      </c>
      <c r="G224" s="7">
        <v>100</v>
      </c>
      <c r="H224" s="9"/>
      <c r="I224" s="10">
        <f t="shared" si="9"/>
        <v>0</v>
      </c>
      <c r="J224" s="10">
        <f t="shared" si="10"/>
        <v>0</v>
      </c>
      <c r="K224" s="10">
        <f t="shared" si="11"/>
        <v>0</v>
      </c>
    </row>
    <row r="225" spans="1:11" x14ac:dyDescent="0.2">
      <c r="A225" s="28" t="s">
        <v>436</v>
      </c>
      <c r="B225" s="8" t="s">
        <v>468</v>
      </c>
      <c r="C225" s="16"/>
      <c r="D225" s="16"/>
      <c r="E225" s="7" t="s">
        <v>342</v>
      </c>
      <c r="F225" s="15">
        <v>9.5000000000000001E-2</v>
      </c>
      <c r="G225" s="7">
        <v>2400</v>
      </c>
      <c r="H225" s="9"/>
      <c r="I225" s="10">
        <f t="shared" si="9"/>
        <v>0</v>
      </c>
      <c r="J225" s="10">
        <f t="shared" si="10"/>
        <v>0</v>
      </c>
      <c r="K225" s="10">
        <f t="shared" si="11"/>
        <v>0</v>
      </c>
    </row>
    <row r="226" spans="1:11" ht="24" x14ac:dyDescent="0.2">
      <c r="A226" s="28" t="s">
        <v>437</v>
      </c>
      <c r="B226" s="17" t="s">
        <v>469</v>
      </c>
      <c r="C226" s="16"/>
      <c r="D226" s="16"/>
      <c r="E226" s="7" t="s">
        <v>342</v>
      </c>
      <c r="F226" s="15">
        <v>9.5000000000000001E-2</v>
      </c>
      <c r="G226" s="7">
        <v>2400</v>
      </c>
      <c r="H226" s="9"/>
      <c r="I226" s="10">
        <f t="shared" si="9"/>
        <v>0</v>
      </c>
      <c r="J226" s="10">
        <f t="shared" si="10"/>
        <v>0</v>
      </c>
      <c r="K226" s="10">
        <f t="shared" si="11"/>
        <v>0</v>
      </c>
    </row>
    <row r="227" spans="1:11" x14ac:dyDescent="0.2">
      <c r="A227" s="28" t="s">
        <v>438</v>
      </c>
      <c r="B227" s="8" t="s">
        <v>328</v>
      </c>
      <c r="C227" s="16"/>
      <c r="D227" s="16"/>
      <c r="E227" s="7" t="s">
        <v>342</v>
      </c>
      <c r="F227" s="15">
        <v>9.5000000000000001E-2</v>
      </c>
      <c r="G227" s="7">
        <v>100</v>
      </c>
      <c r="H227" s="9"/>
      <c r="I227" s="10">
        <f t="shared" si="9"/>
        <v>0</v>
      </c>
      <c r="J227" s="10">
        <f t="shared" si="10"/>
        <v>0</v>
      </c>
      <c r="K227" s="10">
        <f t="shared" si="11"/>
        <v>0</v>
      </c>
    </row>
    <row r="228" spans="1:11" ht="24" x14ac:dyDescent="0.2">
      <c r="A228" s="28" t="s">
        <v>439</v>
      </c>
      <c r="B228" s="8" t="s">
        <v>329</v>
      </c>
      <c r="C228" s="16"/>
      <c r="D228" s="16"/>
      <c r="E228" s="7" t="s">
        <v>342</v>
      </c>
      <c r="F228" s="15">
        <v>9.5000000000000001E-2</v>
      </c>
      <c r="G228" s="7">
        <v>20</v>
      </c>
      <c r="H228" s="9"/>
      <c r="I228" s="10">
        <f t="shared" si="9"/>
        <v>0</v>
      </c>
      <c r="J228" s="10">
        <f t="shared" si="10"/>
        <v>0</v>
      </c>
      <c r="K228" s="10">
        <f t="shared" si="11"/>
        <v>0</v>
      </c>
    </row>
    <row r="229" spans="1:11" ht="24" x14ac:dyDescent="0.2">
      <c r="A229" s="28" t="s">
        <v>440</v>
      </c>
      <c r="B229" s="8" t="s">
        <v>463</v>
      </c>
      <c r="C229" s="16"/>
      <c r="D229" s="16"/>
      <c r="E229" s="7" t="s">
        <v>342</v>
      </c>
      <c r="F229" s="15">
        <v>9.5000000000000001E-2</v>
      </c>
      <c r="G229" s="7">
        <v>120</v>
      </c>
      <c r="H229" s="9"/>
      <c r="I229" s="10">
        <f t="shared" si="9"/>
        <v>0</v>
      </c>
      <c r="J229" s="10">
        <f t="shared" si="10"/>
        <v>0</v>
      </c>
      <c r="K229" s="10">
        <f t="shared" si="11"/>
        <v>0</v>
      </c>
    </row>
    <row r="230" spans="1:11" x14ac:dyDescent="0.2">
      <c r="A230" s="28" t="s">
        <v>451</v>
      </c>
      <c r="B230" s="8" t="s">
        <v>412</v>
      </c>
      <c r="C230" s="16"/>
      <c r="D230" s="16"/>
      <c r="E230" s="7" t="s">
        <v>342</v>
      </c>
      <c r="F230" s="15">
        <v>9.5000000000000001E-2</v>
      </c>
      <c r="G230" s="7">
        <v>20</v>
      </c>
      <c r="H230" s="9"/>
      <c r="I230" s="10">
        <f t="shared" si="9"/>
        <v>0</v>
      </c>
      <c r="J230" s="10">
        <f t="shared" si="10"/>
        <v>0</v>
      </c>
      <c r="K230" s="10">
        <f t="shared" si="11"/>
        <v>0</v>
      </c>
    </row>
    <row r="231" spans="1:11" x14ac:dyDescent="0.2">
      <c r="A231" s="28" t="s">
        <v>452</v>
      </c>
      <c r="B231" s="8" t="s">
        <v>413</v>
      </c>
      <c r="C231" s="16"/>
      <c r="D231" s="16"/>
      <c r="E231" s="7" t="s">
        <v>342</v>
      </c>
      <c r="F231" s="15">
        <v>9.5000000000000001E-2</v>
      </c>
      <c r="G231" s="7">
        <v>20</v>
      </c>
      <c r="H231" s="9"/>
      <c r="I231" s="10">
        <f t="shared" si="9"/>
        <v>0</v>
      </c>
      <c r="J231" s="10">
        <f t="shared" si="10"/>
        <v>0</v>
      </c>
      <c r="K231" s="10">
        <f t="shared" si="11"/>
        <v>0</v>
      </c>
    </row>
    <row r="232" spans="1:11" x14ac:dyDescent="0.2">
      <c r="A232" s="28" t="s">
        <v>453</v>
      </c>
      <c r="B232" s="8" t="s">
        <v>411</v>
      </c>
      <c r="C232" s="16"/>
      <c r="D232" s="16"/>
      <c r="E232" s="7" t="s">
        <v>342</v>
      </c>
      <c r="F232" s="15">
        <v>9.5000000000000001E-2</v>
      </c>
      <c r="G232" s="7">
        <v>20</v>
      </c>
      <c r="H232" s="9"/>
      <c r="I232" s="10">
        <f t="shared" si="9"/>
        <v>0</v>
      </c>
      <c r="J232" s="10">
        <f t="shared" si="10"/>
        <v>0</v>
      </c>
      <c r="K232" s="10">
        <f t="shared" si="11"/>
        <v>0</v>
      </c>
    </row>
    <row r="233" spans="1:11" x14ac:dyDescent="0.2">
      <c r="A233" s="28" t="s">
        <v>454</v>
      </c>
      <c r="B233" s="8" t="s">
        <v>330</v>
      </c>
      <c r="C233" s="16"/>
      <c r="D233" s="16"/>
      <c r="E233" s="7" t="s">
        <v>342</v>
      </c>
      <c r="F233" s="15">
        <v>9.5000000000000001E-2</v>
      </c>
      <c r="G233" s="7">
        <v>180</v>
      </c>
      <c r="H233" s="9"/>
      <c r="I233" s="10">
        <f t="shared" si="9"/>
        <v>0</v>
      </c>
      <c r="J233" s="10">
        <f t="shared" si="10"/>
        <v>0</v>
      </c>
      <c r="K233" s="10">
        <f t="shared" si="11"/>
        <v>0</v>
      </c>
    </row>
    <row r="234" spans="1:11" x14ac:dyDescent="0.2">
      <c r="A234" s="28" t="s">
        <v>455</v>
      </c>
      <c r="B234" s="8" t="s">
        <v>331</v>
      </c>
      <c r="C234" s="16"/>
      <c r="D234" s="16"/>
      <c r="E234" s="7" t="s">
        <v>342</v>
      </c>
      <c r="F234" s="15">
        <v>9.5000000000000001E-2</v>
      </c>
      <c r="G234" s="7">
        <v>60</v>
      </c>
      <c r="H234" s="9"/>
      <c r="I234" s="10">
        <f t="shared" si="9"/>
        <v>0</v>
      </c>
      <c r="J234" s="10">
        <f t="shared" si="10"/>
        <v>0</v>
      </c>
      <c r="K234" s="10">
        <f t="shared" si="11"/>
        <v>0</v>
      </c>
    </row>
    <row r="235" spans="1:11" x14ac:dyDescent="0.2">
      <c r="A235" s="28" t="s">
        <v>456</v>
      </c>
      <c r="B235" s="8" t="s">
        <v>349</v>
      </c>
      <c r="C235" s="16"/>
      <c r="D235" s="16"/>
      <c r="E235" s="7" t="s">
        <v>342</v>
      </c>
      <c r="F235" s="15">
        <v>9.5000000000000001E-2</v>
      </c>
      <c r="G235" s="7">
        <v>20</v>
      </c>
      <c r="H235" s="9"/>
      <c r="I235" s="10">
        <f t="shared" si="9"/>
        <v>0</v>
      </c>
      <c r="J235" s="10">
        <f t="shared" si="10"/>
        <v>0</v>
      </c>
      <c r="K235" s="10">
        <f t="shared" si="11"/>
        <v>0</v>
      </c>
    </row>
    <row r="236" spans="1:11" x14ac:dyDescent="0.2">
      <c r="A236" s="28" t="s">
        <v>457</v>
      </c>
      <c r="B236" s="8" t="s">
        <v>332</v>
      </c>
      <c r="C236" s="16"/>
      <c r="D236" s="16"/>
      <c r="E236" s="7" t="s">
        <v>342</v>
      </c>
      <c r="F236" s="15">
        <v>9.5000000000000001E-2</v>
      </c>
      <c r="G236" s="7">
        <v>20</v>
      </c>
      <c r="H236" s="9"/>
      <c r="I236" s="10">
        <f t="shared" si="9"/>
        <v>0</v>
      </c>
      <c r="J236" s="10">
        <f t="shared" si="10"/>
        <v>0</v>
      </c>
      <c r="K236" s="10">
        <f t="shared" si="11"/>
        <v>0</v>
      </c>
    </row>
    <row r="237" spans="1:11" x14ac:dyDescent="0.2">
      <c r="A237" s="28" t="s">
        <v>458</v>
      </c>
      <c r="B237" s="8" t="s">
        <v>333</v>
      </c>
      <c r="C237" s="16"/>
      <c r="D237" s="16"/>
      <c r="E237" s="7" t="s">
        <v>342</v>
      </c>
      <c r="F237" s="15">
        <v>9.5000000000000001E-2</v>
      </c>
      <c r="G237" s="7">
        <v>500</v>
      </c>
      <c r="H237" s="9"/>
      <c r="I237" s="10">
        <f t="shared" si="9"/>
        <v>0</v>
      </c>
      <c r="J237" s="10">
        <f t="shared" si="10"/>
        <v>0</v>
      </c>
      <c r="K237" s="10">
        <f t="shared" si="11"/>
        <v>0</v>
      </c>
    </row>
    <row r="238" spans="1:11" x14ac:dyDescent="0.2">
      <c r="A238" s="28" t="s">
        <v>462</v>
      </c>
      <c r="B238" s="8" t="s">
        <v>363</v>
      </c>
      <c r="C238" s="16"/>
      <c r="D238" s="16"/>
      <c r="E238" s="7" t="s">
        <v>342</v>
      </c>
      <c r="F238" s="15">
        <v>9.5000000000000001E-2</v>
      </c>
      <c r="G238" s="7">
        <v>200</v>
      </c>
      <c r="H238" s="9"/>
      <c r="I238" s="10">
        <f t="shared" si="9"/>
        <v>0</v>
      </c>
      <c r="J238" s="10">
        <f t="shared" si="10"/>
        <v>0</v>
      </c>
      <c r="K238" s="10">
        <f t="shared" si="11"/>
        <v>0</v>
      </c>
    </row>
    <row r="239" spans="1:11" ht="24" x14ac:dyDescent="0.2">
      <c r="A239" s="28" t="s">
        <v>465</v>
      </c>
      <c r="B239" s="8" t="s">
        <v>359</v>
      </c>
      <c r="C239" s="16"/>
      <c r="D239" s="16"/>
      <c r="E239" s="7" t="s">
        <v>342</v>
      </c>
      <c r="F239" s="15">
        <v>9.5000000000000001E-2</v>
      </c>
      <c r="G239" s="7">
        <v>60</v>
      </c>
      <c r="H239" s="9"/>
      <c r="I239" s="10">
        <f t="shared" si="9"/>
        <v>0</v>
      </c>
      <c r="J239" s="10">
        <f t="shared" si="10"/>
        <v>0</v>
      </c>
      <c r="K239" s="10">
        <f t="shared" si="11"/>
        <v>0</v>
      </c>
    </row>
    <row r="240" spans="1:11" ht="24" x14ac:dyDescent="0.2">
      <c r="A240" s="28" t="s">
        <v>472</v>
      </c>
      <c r="B240" s="8" t="s">
        <v>379</v>
      </c>
      <c r="C240" s="16"/>
      <c r="D240" s="16"/>
      <c r="E240" s="7" t="s">
        <v>342</v>
      </c>
      <c r="F240" s="15">
        <v>9.5000000000000001E-2</v>
      </c>
      <c r="G240" s="7">
        <v>60</v>
      </c>
      <c r="H240" s="9"/>
      <c r="I240" s="10">
        <f t="shared" si="9"/>
        <v>0</v>
      </c>
      <c r="J240" s="10">
        <f t="shared" si="10"/>
        <v>0</v>
      </c>
      <c r="K240" s="10">
        <f t="shared" si="11"/>
        <v>0</v>
      </c>
    </row>
    <row r="241" spans="1:11" x14ac:dyDescent="0.2">
      <c r="A241" s="28" t="s">
        <v>473</v>
      </c>
      <c r="B241" s="8" t="s">
        <v>348</v>
      </c>
      <c r="C241" s="16"/>
      <c r="D241" s="16"/>
      <c r="E241" s="7" t="s">
        <v>342</v>
      </c>
      <c r="F241" s="15">
        <v>9.5000000000000001E-2</v>
      </c>
      <c r="G241" s="7">
        <v>10</v>
      </c>
      <c r="H241" s="9"/>
      <c r="I241" s="10">
        <f t="shared" si="9"/>
        <v>0</v>
      </c>
      <c r="J241" s="10">
        <f t="shared" si="10"/>
        <v>0</v>
      </c>
      <c r="K241" s="10">
        <f t="shared" si="11"/>
        <v>0</v>
      </c>
    </row>
    <row r="242" spans="1:11" x14ac:dyDescent="0.2">
      <c r="A242" s="28" t="s">
        <v>475</v>
      </c>
      <c r="B242" s="18" t="s">
        <v>355</v>
      </c>
      <c r="C242" s="19"/>
      <c r="D242" s="19"/>
      <c r="E242" s="7" t="s">
        <v>342</v>
      </c>
      <c r="F242" s="15">
        <v>9.5000000000000001E-2</v>
      </c>
      <c r="G242" s="7">
        <v>20</v>
      </c>
      <c r="H242" s="20"/>
      <c r="I242" s="10">
        <f t="shared" si="9"/>
        <v>0</v>
      </c>
      <c r="J242" s="10">
        <f t="shared" si="10"/>
        <v>0</v>
      </c>
      <c r="K242" s="10">
        <f t="shared" si="11"/>
        <v>0</v>
      </c>
    </row>
    <row r="243" spans="1:11" x14ac:dyDescent="0.2">
      <c r="A243" s="28" t="s">
        <v>477</v>
      </c>
      <c r="B243" s="31" t="s">
        <v>466</v>
      </c>
      <c r="C243" s="19"/>
      <c r="D243" s="19"/>
      <c r="E243" s="7" t="s">
        <v>342</v>
      </c>
      <c r="F243" s="15">
        <v>9.5000000000000001E-2</v>
      </c>
      <c r="G243" s="7">
        <v>600</v>
      </c>
      <c r="H243" s="20"/>
      <c r="I243" s="10">
        <f t="shared" si="9"/>
        <v>0</v>
      </c>
      <c r="J243" s="10">
        <f t="shared" si="10"/>
        <v>0</v>
      </c>
      <c r="K243" s="10">
        <f t="shared" si="11"/>
        <v>0</v>
      </c>
    </row>
    <row r="244" spans="1:11" x14ac:dyDescent="0.2">
      <c r="A244" s="28" t="s">
        <v>479</v>
      </c>
      <c r="B244" s="22" t="s">
        <v>334</v>
      </c>
      <c r="C244" s="16"/>
      <c r="D244" s="16"/>
      <c r="E244" s="21" t="s">
        <v>342</v>
      </c>
      <c r="F244" s="23">
        <v>0.22</v>
      </c>
      <c r="G244" s="21">
        <v>30</v>
      </c>
      <c r="H244" s="9"/>
      <c r="I244" s="10">
        <f t="shared" si="9"/>
        <v>0</v>
      </c>
      <c r="J244" s="10">
        <f t="shared" si="10"/>
        <v>0</v>
      </c>
      <c r="K244" s="10">
        <f t="shared" si="11"/>
        <v>0</v>
      </c>
    </row>
    <row r="245" spans="1:11" x14ac:dyDescent="0.2">
      <c r="A245" s="28" t="s">
        <v>483</v>
      </c>
      <c r="B245" s="8" t="s">
        <v>335</v>
      </c>
      <c r="C245" s="16"/>
      <c r="D245" s="16"/>
      <c r="E245" s="7" t="s">
        <v>342</v>
      </c>
      <c r="F245" s="15">
        <v>9.5000000000000001E-2</v>
      </c>
      <c r="G245" s="7">
        <v>60</v>
      </c>
      <c r="H245" s="9"/>
      <c r="I245" s="10">
        <f t="shared" si="9"/>
        <v>0</v>
      </c>
      <c r="J245" s="10">
        <f t="shared" si="10"/>
        <v>0</v>
      </c>
      <c r="K245" s="10">
        <f t="shared" si="11"/>
        <v>0</v>
      </c>
    </row>
    <row r="246" spans="1:11" ht="24" x14ac:dyDescent="0.2">
      <c r="C246" s="32"/>
      <c r="D246" s="32"/>
      <c r="E246" s="32"/>
      <c r="F246" s="32"/>
      <c r="J246" s="5" t="s">
        <v>53</v>
      </c>
      <c r="K246" s="5" t="s">
        <v>54</v>
      </c>
    </row>
    <row r="247" spans="1:11" ht="15" customHeight="1" x14ac:dyDescent="0.2">
      <c r="B247" s="13" t="s">
        <v>58</v>
      </c>
      <c r="C247" s="32"/>
      <c r="D247" s="32"/>
      <c r="E247" s="32"/>
      <c r="F247" s="32"/>
      <c r="I247" s="6" t="s">
        <v>57</v>
      </c>
      <c r="J247" s="11">
        <f>SUM(J17:J245)</f>
        <v>0</v>
      </c>
      <c r="K247" s="11">
        <f>SUM(K17:K245)</f>
        <v>0</v>
      </c>
    </row>
    <row r="248" spans="1:11" x14ac:dyDescent="0.2">
      <c r="C248" s="32"/>
      <c r="D248" s="32"/>
      <c r="E248" s="32"/>
      <c r="F248" s="32"/>
    </row>
  </sheetData>
  <sortState xmlns:xlrd2="http://schemas.microsoft.com/office/spreadsheetml/2017/richdata2" ref="B18:G242">
    <sortCondition ref="B18:B242"/>
  </sortState>
  <mergeCells count="5">
    <mergeCell ref="C246:F248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2019-12-16T12:17:21Z</cp:lastPrinted>
  <dcterms:created xsi:type="dcterms:W3CDTF">2019-02-11T10:53:52Z</dcterms:created>
  <dcterms:modified xsi:type="dcterms:W3CDTF">2026-03-26T07:07:03Z</dcterms:modified>
</cp:coreProperties>
</file>